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A578719-4A48-45F6-8A24-73F0FCE125FF}" xr6:coauthVersionLast="47" xr6:coauthVersionMax="47" xr10:uidLastSave="{00000000-0000-0000-0000-000000000000}"/>
  <bookViews>
    <workbookView xWindow="41265" yWindow="3765" windowWidth="27885" windowHeight="14130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5" i="155" l="1"/>
  <c r="D42" i="155" l="1"/>
  <c r="D35" i="155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N19" i="156" s="1"/>
  <c r="C18" i="156"/>
  <c r="K17" i="156"/>
  <c r="N17" i="156" s="1"/>
  <c r="C17" i="156"/>
  <c r="N16" i="156"/>
  <c r="K16" i="156"/>
  <c r="K15" i="156"/>
  <c r="N15" i="156"/>
  <c r="K14" i="156"/>
  <c r="U13" i="156"/>
  <c r="K13" i="156"/>
  <c r="N13" i="156"/>
  <c r="X12" i="156"/>
  <c r="K12" i="156"/>
  <c r="C11" i="156"/>
  <c r="K9" i="156"/>
  <c r="N9" i="156" s="1"/>
  <c r="G9" i="156"/>
  <c r="U8" i="156"/>
  <c r="K8" i="156"/>
  <c r="G8" i="156"/>
  <c r="X7" i="156"/>
  <c r="U7" i="156"/>
  <c r="K7" i="156"/>
  <c r="C7" i="156"/>
  <c r="D28" i="155"/>
  <c r="G7" i="156" l="1"/>
  <c r="N20" i="156"/>
  <c r="N7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36" i="155" l="1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G55" i="156" s="1"/>
  <c r="Y7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G52" i="156" s="1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Q9" i="156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/>
  <c r="R12" i="156" s="1"/>
  <c r="Q13" i="156" l="1"/>
  <c r="P12" i="156"/>
  <c r="O12" i="156" s="1"/>
  <c r="S13" i="156" l="1"/>
  <c r="R13" i="156" s="1"/>
  <c r="Q14" i="156"/>
  <c r="S14" i="156" s="1"/>
  <c r="R14" i="156" s="1"/>
  <c r="P13" i="156"/>
  <c r="O13" i="156" s="1"/>
  <c r="Q15" i="156" l="1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Q20" i="156" l="1"/>
  <c r="P19" i="156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<sst xmlns="http://schemas.openxmlformats.org/spreadsheetml/2006/main" count="2314" uniqueCount="407">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</sst>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-5000</v>
      </c>
      <c r="J26" s="63">
        <v>-300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-12700</v>
      </c>
      <c r="J27" s="63">
        <v>-300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800</v>
      </c>
      <c r="J28" s="63">
        <v>-400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8800</v>
      </c>
      <c r="J29" s="63">
        <v>-400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-900</v>
      </c>
      <c r="J30" s="25">
        <v>-400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3000</v>
      </c>
      <c r="J33" s="25">
        <v>-300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1400</v>
      </c>
      <c r="J34" s="25">
        <v>-300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12700</v>
      </c>
      <c r="J35" s="25">
        <v>-300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-9100</v>
      </c>
      <c r="J36" s="25">
        <v>-300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-16800</v>
      </c>
      <c r="J37" s="25">
        <v>-300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5200</v>
      </c>
      <c r="J40" s="25">
        <v>100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-2520036</v>
      </c>
      <c r="Y40" s="181">
        <f t="shared" si="13"/>
        <v>-2536910</v>
      </c>
      <c r="Z40" s="217">
        <f>AVERAGE(Y40:Y48)</f>
        <v>-2520035.888888889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-9900</v>
      </c>
      <c r="J41" s="25">
        <v>100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-4600</v>
      </c>
      <c r="J47" s="25">
        <v>-600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>
        <v>14</v>
      </c>
      <c r="F48" s="23">
        <v>-2364721</v>
      </c>
      <c r="G48" s="26">
        <f>D48+E48+F48-E47-F47</f>
        <v>-42663</v>
      </c>
      <c r="H48" s="132">
        <v>200</v>
      </c>
      <c r="I48" s="25">
        <v>13200</v>
      </c>
      <c r="J48" s="25">
        <v>-600</v>
      </c>
      <c r="K48" s="170">
        <f t="shared" si="8"/>
        <v>12800</v>
      </c>
      <c r="L48" s="171">
        <v>-39</v>
      </c>
      <c r="M48" s="153"/>
      <c r="N48" s="149">
        <f t="shared" si="11"/>
        <v>-29902</v>
      </c>
      <c r="O48" s="67">
        <f t="shared" si="3"/>
        <v>4915.7242857142946</v>
      </c>
      <c r="P48" s="7">
        <f t="shared" si="6"/>
        <v>206460.42000000039</v>
      </c>
      <c r="Q48" s="164">
        <f>Q47+N48</f>
        <v>178954.51</v>
      </c>
      <c r="R48" s="29">
        <f t="shared" si="1"/>
        <v>102.86840220902356</v>
      </c>
      <c r="S48" s="5">
        <f>SUM($Q$7:$Q48)/T48</f>
        <v>176290.72428571412</v>
      </c>
      <c r="T48" s="18">
        <v>42</v>
      </c>
      <c r="U48" s="138"/>
      <c r="V48" s="131"/>
      <c r="W48" s="105">
        <v>-2521998</v>
      </c>
      <c r="X48" s="217"/>
      <c r="Y48" s="181">
        <f t="shared" si="13"/>
        <v>-2521998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tabSelected="1" zoomScale="80" zoomScaleNormal="8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G29" sqref="G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>
        <v>6</v>
      </c>
      <c r="F7" s="198">
        <v>-2319307</v>
      </c>
      <c r="G7" s="199">
        <f>D7+E7+F7-G53-G54</f>
        <v>51661</v>
      </c>
      <c r="H7" s="200">
        <v>200</v>
      </c>
      <c r="I7" s="201">
        <v>-1100</v>
      </c>
      <c r="J7" s="201">
        <v>-600</v>
      </c>
      <c r="K7" s="168">
        <f>+H7+I7+J7</f>
        <v>-1500</v>
      </c>
      <c r="L7" s="321">
        <v>-42</v>
      </c>
      <c r="M7" s="203"/>
      <c r="N7" s="204">
        <f>L7+K7+G7+M7</f>
        <v>50119</v>
      </c>
      <c r="O7" s="205">
        <f>P7/T7</f>
        <v>57274.510000000009</v>
      </c>
      <c r="P7" s="206">
        <f>(+$Q7-$Q$3)</f>
        <v>57274.510000000009</v>
      </c>
      <c r="Q7" s="207">
        <f>G52+N7+1</f>
        <v>229074.51</v>
      </c>
      <c r="R7" s="208">
        <f t="shared" ref="R7:R48" si="1">$S7/$Q$3*100</f>
        <v>133.33789871944123</v>
      </c>
      <c r="S7" s="209">
        <f>$Q7</f>
        <v>229074.51</v>
      </c>
      <c r="T7" s="210">
        <v>1</v>
      </c>
      <c r="U7" s="211">
        <f>B7</f>
        <v>46106</v>
      </c>
      <c r="V7" s="212"/>
      <c r="W7" s="213">
        <v>-2520457</v>
      </c>
      <c r="X7" s="216">
        <f>AVERAGE(W7:W11)</f>
        <v>-2511020.2000000002</v>
      </c>
      <c r="Y7" s="322">
        <f>G55-K7-L7-1</f>
        <v>-2520457</v>
      </c>
      <c r="Z7" s="216">
        <f>AVERAGE(Y7:Y13)</f>
        <v>-2505970.4285714286</v>
      </c>
      <c r="AA7" s="92"/>
    </row>
    <row r="8" spans="2:255">
      <c r="B8" s="116">
        <v>46107</v>
      </c>
      <c r="C8" s="14"/>
      <c r="D8" s="87"/>
      <c r="E8" s="128">
        <v>13</v>
      </c>
      <c r="F8" s="162">
        <v>-2344468</v>
      </c>
      <c r="G8" s="26">
        <f>D8+E8+F8-E7-F7</f>
        <v>-25154</v>
      </c>
      <c r="H8" s="132">
        <v>200</v>
      </c>
      <c r="I8" s="63">
        <v>-9100</v>
      </c>
      <c r="J8" s="63">
        <v>-600</v>
      </c>
      <c r="K8" s="170">
        <f t="shared" ref="K8:K9" si="2">+H8+I8+J8</f>
        <v>-9500</v>
      </c>
      <c r="L8" s="171">
        <v>47</v>
      </c>
      <c r="M8" s="153"/>
      <c r="N8" s="149">
        <f>L8+K8+G8+M8</f>
        <v>-34607</v>
      </c>
      <c r="O8" s="67">
        <f t="shared" ref="O8:O48" si="3">P8/T8</f>
        <v>39970.510000000009</v>
      </c>
      <c r="P8" s="163">
        <f>(IF($Q8&lt;0,-$Q$3+P7,($Q8-$Q$3)+P7))</f>
        <v>79941.020000000019</v>
      </c>
      <c r="Q8" s="164">
        <f>Q7+N8-1</f>
        <v>194466.51</v>
      </c>
      <c r="R8" s="29">
        <f t="shared" si="1"/>
        <v>123.26572176949941</v>
      </c>
      <c r="S8" s="165">
        <f>SUM($Q$7:$Q8)/T8</f>
        <v>211770.51</v>
      </c>
      <c r="T8" s="166">
        <v>2</v>
      </c>
      <c r="U8" s="138">
        <f>B7+6</f>
        <v>46112</v>
      </c>
      <c r="V8" s="131"/>
      <c r="W8" s="105">
        <v>-2511004</v>
      </c>
      <c r="X8" s="217"/>
      <c r="Y8" s="181">
        <f>Y7-K8-L8</f>
        <v>-2511004</v>
      </c>
      <c r="Z8" s="217"/>
      <c r="AA8" s="92"/>
    </row>
    <row r="9" spans="2:255">
      <c r="B9" s="116">
        <v>46108</v>
      </c>
      <c r="C9" s="14"/>
      <c r="D9" s="87"/>
      <c r="E9" s="87">
        <v>69</v>
      </c>
      <c r="F9" s="23">
        <v>-2360957</v>
      </c>
      <c r="G9" s="26">
        <f>D9+E9+F9-E8-F8</f>
        <v>-16433</v>
      </c>
      <c r="H9" s="132">
        <v>200</v>
      </c>
      <c r="I9" s="63">
        <v>-2600</v>
      </c>
      <c r="J9" s="63">
        <v>-700</v>
      </c>
      <c r="K9" s="170">
        <f t="shared" si="2"/>
        <v>-3100</v>
      </c>
      <c r="L9" s="171">
        <v>-24</v>
      </c>
      <c r="M9" s="153"/>
      <c r="N9" s="149">
        <f>L9+K9+G9+M9</f>
        <v>-19557</v>
      </c>
      <c r="O9" s="67">
        <f t="shared" si="3"/>
        <v>27683.176666666677</v>
      </c>
      <c r="P9" s="163">
        <f t="shared" ref="P9" si="4">(IF($Q9&lt;0,-$Q$3+P8,($Q9-$Q$3)+P8))</f>
        <v>83049.530000000028</v>
      </c>
      <c r="Q9" s="164">
        <f>Q8+N9-1</f>
        <v>174908.51</v>
      </c>
      <c r="R9" s="29">
        <f t="shared" si="1"/>
        <v>116.11418897943344</v>
      </c>
      <c r="S9" s="5">
        <f>SUM($Q$7:$Q9)/T9+1</f>
        <v>199484.17666666667</v>
      </c>
      <c r="T9" s="17">
        <v>3</v>
      </c>
      <c r="U9" s="4"/>
      <c r="V9" s="131"/>
      <c r="W9" s="105">
        <v>-2507880</v>
      </c>
      <c r="X9" s="217"/>
      <c r="Y9" s="181">
        <f>Y8-K9-L9</f>
        <v>-2507880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21539.510000000009</v>
      </c>
      <c r="P10" s="163">
        <f>(IF($Q10&lt;0,-$Q$3+P9,($Q10-$Q$3)+P9))</f>
        <v>86158.040000000037</v>
      </c>
      <c r="Q10" s="164">
        <f t="shared" ref="Q10:Q11" si="5">Q9+N10</f>
        <v>174908.51</v>
      </c>
      <c r="R10" s="29">
        <f t="shared" si="1"/>
        <v>112.53696740395809</v>
      </c>
      <c r="S10" s="5">
        <f>SUM($Q$7:$Q10)/T10-1</f>
        <v>193338.51</v>
      </c>
      <c r="T10" s="17">
        <v>4</v>
      </c>
      <c r="U10" s="4"/>
      <c r="V10" s="131"/>
      <c r="W10" s="105">
        <v>-2507880</v>
      </c>
      <c r="X10" s="217"/>
      <c r="Y10" s="181">
        <f>Y9-K10-L10</f>
        <v>-2507880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17853.310000000009</v>
      </c>
      <c r="P11" s="163">
        <f t="shared" ref="P11:P48" si="6">(IF($Q11&lt;0,-$Q$3+P10,($Q11-$Q$3)+P10))</f>
        <v>89266.550000000047</v>
      </c>
      <c r="Q11" s="164">
        <f t="shared" si="5"/>
        <v>174908.51</v>
      </c>
      <c r="R11" s="29">
        <f t="shared" si="1"/>
        <v>110.39191501746217</v>
      </c>
      <c r="S11" s="5">
        <f>SUM($Q$7:$Q11)/T11</f>
        <v>189653.31</v>
      </c>
      <c r="T11" s="17">
        <v>5</v>
      </c>
      <c r="U11" s="27"/>
      <c r="V11" s="134"/>
      <c r="W11" s="105">
        <v>-2507880</v>
      </c>
      <c r="X11" s="217"/>
      <c r="Y11" s="181">
        <f t="shared" ref="Y11:Y18" si="7">Y10-K11-L11</f>
        <v>-2507880</v>
      </c>
      <c r="Z11" s="217"/>
      <c r="AA11" s="92"/>
    </row>
    <row r="12" spans="2:255">
      <c r="B12" s="116">
        <v>46111</v>
      </c>
      <c r="C12" s="14"/>
      <c r="D12" s="87"/>
      <c r="E12" s="87">
        <v>119</v>
      </c>
      <c r="F12" s="23">
        <v>-2349557</v>
      </c>
      <c r="G12" s="26">
        <f>D12+E12+F12-E9-F9</f>
        <v>11450</v>
      </c>
      <c r="H12" s="132">
        <v>200</v>
      </c>
      <c r="I12" s="63">
        <v>-10500</v>
      </c>
      <c r="J12" s="63">
        <v>-1500</v>
      </c>
      <c r="K12" s="170">
        <f t="shared" ref="K12:K48" si="8">+H12+I12+J12</f>
        <v>-11800</v>
      </c>
      <c r="L12" s="171">
        <v>46</v>
      </c>
      <c r="M12" s="153"/>
      <c r="N12" s="149">
        <f t="shared" ref="N12:N15" si="9">L12+K12+G12+M12</f>
        <v>-304</v>
      </c>
      <c r="O12" s="67">
        <f t="shared" si="3"/>
        <v>15345.343333333343</v>
      </c>
      <c r="P12" s="163">
        <f t="shared" si="6"/>
        <v>92072.060000000056</v>
      </c>
      <c r="Q12" s="164">
        <f>Q11+N12+1</f>
        <v>174605.51</v>
      </c>
      <c r="R12" s="29">
        <f t="shared" si="1"/>
        <v>108.93267947225458</v>
      </c>
      <c r="S12" s="5">
        <f>SUM($Q$7:$Q12)/T12+1</f>
        <v>187146.34333333335</v>
      </c>
      <c r="T12" s="17">
        <v>6</v>
      </c>
      <c r="U12" s="4"/>
      <c r="V12" s="131"/>
      <c r="W12" s="105">
        <v>-2496126</v>
      </c>
      <c r="X12" s="217">
        <f>AVERAGE(W12:W20)</f>
        <v>-2484739.111111111</v>
      </c>
      <c r="Y12" s="181">
        <f>Y11-K12-L12</f>
        <v>-2496126</v>
      </c>
      <c r="Z12" s="217">
        <f>AVERAGE(Y12:Y20)</f>
        <v>-2484739.111111111</v>
      </c>
      <c r="AA12" s="92"/>
    </row>
    <row r="13" spans="2:255">
      <c r="B13" s="116">
        <v>46112</v>
      </c>
      <c r="C13" s="14"/>
      <c r="D13" s="87"/>
      <c r="E13" s="87">
        <v>470</v>
      </c>
      <c r="F13" s="23">
        <v>-2341202</v>
      </c>
      <c r="G13" s="26">
        <f>D13+E13+F13-E12-F12</f>
        <v>8706</v>
      </c>
      <c r="H13" s="132">
        <v>200</v>
      </c>
      <c r="I13" s="63">
        <v>-4300</v>
      </c>
      <c r="J13" s="63">
        <v>-1500</v>
      </c>
      <c r="K13" s="170">
        <f t="shared" si="8"/>
        <v>-5600</v>
      </c>
      <c r="L13" s="171">
        <v>41</v>
      </c>
      <c r="M13" s="153"/>
      <c r="N13" s="149">
        <f t="shared" si="9"/>
        <v>3147</v>
      </c>
      <c r="O13" s="67">
        <f t="shared" si="3"/>
        <v>14003.367142857152</v>
      </c>
      <c r="P13" s="163">
        <f t="shared" si="6"/>
        <v>98023.570000000065</v>
      </c>
      <c r="Q13" s="164">
        <f>Q12+N13-1</f>
        <v>177751.51</v>
      </c>
      <c r="R13" s="29">
        <f t="shared" si="1"/>
        <v>108.15097039747215</v>
      </c>
      <c r="S13" s="5">
        <f>SUM($Q$7:$Q13)/T13</f>
        <v>185803.36714285714</v>
      </c>
      <c r="T13" s="17">
        <v>7</v>
      </c>
      <c r="U13" s="138">
        <f>B12+8</f>
        <v>46119</v>
      </c>
      <c r="V13" s="249"/>
      <c r="W13" s="105">
        <v>-2490566</v>
      </c>
      <c r="X13" s="217"/>
      <c r="Y13" s="181">
        <f>Y12-K13-L13+1</f>
        <v>-2490566</v>
      </c>
      <c r="Z13" s="217"/>
      <c r="AA13" s="92"/>
      <c r="AB13" s="92"/>
    </row>
    <row r="14" spans="2:255">
      <c r="B14" s="116">
        <v>46113</v>
      </c>
      <c r="C14" s="14"/>
      <c r="D14" s="87">
        <f>-5711-17058+10800+6624</f>
        <v>-5345</v>
      </c>
      <c r="E14" s="87">
        <v>0</v>
      </c>
      <c r="F14" s="23">
        <v>-2320652</v>
      </c>
      <c r="G14" s="26">
        <f>D14+E14+F14-E13-F13</f>
        <v>14735</v>
      </c>
      <c r="H14" s="132">
        <v>200</v>
      </c>
      <c r="I14" s="63">
        <v>-10700</v>
      </c>
      <c r="J14" s="63">
        <v>-1600</v>
      </c>
      <c r="K14" s="170">
        <f t="shared" si="8"/>
        <v>-12100</v>
      </c>
      <c r="L14" s="171">
        <v>8</v>
      </c>
      <c r="M14" s="154"/>
      <c r="N14" s="149">
        <f t="shared" si="9"/>
        <v>2643</v>
      </c>
      <c r="O14" s="67">
        <f>P14/T14+1</f>
        <v>13328.260000000009</v>
      </c>
      <c r="P14" s="163">
        <f t="shared" si="6"/>
        <v>106618.08000000007</v>
      </c>
      <c r="Q14" s="164">
        <f>Q13+N14</f>
        <v>180394.51</v>
      </c>
      <c r="R14" s="29">
        <f t="shared" si="1"/>
        <v>107.75742724097788</v>
      </c>
      <c r="S14" s="5">
        <f>SUM($Q$7:$Q14)/T14</f>
        <v>185127.26</v>
      </c>
      <c r="T14" s="17">
        <v>8</v>
      </c>
      <c r="U14" s="4"/>
      <c r="V14" s="4"/>
      <c r="W14" s="105">
        <v>-2478474</v>
      </c>
      <c r="X14" s="217"/>
      <c r="Y14" s="181">
        <f>Y13-K14-L14</f>
        <v>-2478474</v>
      </c>
      <c r="Z14" s="217"/>
      <c r="AA14" s="92"/>
    </row>
    <row r="15" spans="2:255">
      <c r="B15" s="116">
        <v>46114</v>
      </c>
      <c r="C15" s="14"/>
      <c r="D15" s="87"/>
      <c r="E15" s="87">
        <v>0</v>
      </c>
      <c r="F15" s="23">
        <v>-2329445</v>
      </c>
      <c r="G15" s="26">
        <f>D15+E15+F15-E14-F14</f>
        <v>-8793</v>
      </c>
      <c r="H15" s="132">
        <v>200</v>
      </c>
      <c r="I15" s="63">
        <v>5300</v>
      </c>
      <c r="J15" s="63">
        <v>-1600</v>
      </c>
      <c r="K15" s="170">
        <f t="shared" si="8"/>
        <v>3900</v>
      </c>
      <c r="L15" s="172">
        <v>6</v>
      </c>
      <c r="M15" s="153"/>
      <c r="N15" s="149">
        <f t="shared" si="9"/>
        <v>-4887</v>
      </c>
      <c r="O15" s="67">
        <f t="shared" si="3"/>
        <v>12258.510000000009</v>
      </c>
      <c r="P15" s="7">
        <f t="shared" si="6"/>
        <v>110326.59000000008</v>
      </c>
      <c r="Q15" s="164">
        <f>Q14+N15+1</f>
        <v>175508.51</v>
      </c>
      <c r="R15" s="29">
        <f t="shared" si="1"/>
        <v>107.13533760186264</v>
      </c>
      <c r="S15" s="5">
        <f>SUM($Q$7:$Q15)/T15</f>
        <v>184058.51</v>
      </c>
      <c r="T15" s="17">
        <v>9</v>
      </c>
      <c r="U15" s="4"/>
      <c r="V15" s="4"/>
      <c r="W15" s="105">
        <v>-2482380</v>
      </c>
      <c r="X15" s="217"/>
      <c r="Y15" s="181">
        <f>Y14-K15-L15</f>
        <v>-2482380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11403.510000000009</v>
      </c>
      <c r="P16" s="70">
        <f t="shared" si="6"/>
        <v>114035.10000000009</v>
      </c>
      <c r="Q16" s="164">
        <f>Q15+N16</f>
        <v>175508.51</v>
      </c>
      <c r="R16" s="71">
        <f t="shared" si="1"/>
        <v>106.63766589057045</v>
      </c>
      <c r="S16" s="72">
        <f>SUM($Q$7:$Q16)/T16</f>
        <v>183203.51</v>
      </c>
      <c r="T16" s="73">
        <v>10</v>
      </c>
      <c r="U16" s="218"/>
      <c r="V16" s="133"/>
      <c r="W16" s="105">
        <v>-2482380</v>
      </c>
      <c r="X16" s="217"/>
      <c r="Y16" s="181">
        <f>Y15-K16-L16</f>
        <v>-2482380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10703.964545454555</v>
      </c>
      <c r="P17" s="7">
        <f t="shared" si="6"/>
        <v>117743.6100000001</v>
      </c>
      <c r="Q17" s="164">
        <f>Q16+N17</f>
        <v>175508.51</v>
      </c>
      <c r="R17" s="29">
        <f t="shared" si="1"/>
        <v>106.23047994496773</v>
      </c>
      <c r="S17" s="5">
        <f>SUM($Q$7:$Q17)/T17</f>
        <v>182503.96454545457</v>
      </c>
      <c r="T17" s="18">
        <v>11</v>
      </c>
      <c r="U17" s="27"/>
      <c r="V17" s="136"/>
      <c r="W17" s="105">
        <v>-2482380</v>
      </c>
      <c r="X17" s="217"/>
      <c r="Y17" s="181">
        <f t="shared" si="7"/>
        <v>-2482380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10121.010000000009</v>
      </c>
      <c r="P18" s="7">
        <f t="shared" si="6"/>
        <v>121452.12000000011</v>
      </c>
      <c r="Q18" s="164">
        <f t="shared" ref="Q18" si="10">Q17+N18</f>
        <v>175508.51</v>
      </c>
      <c r="R18" s="29">
        <f t="shared" si="1"/>
        <v>105.89115832363214</v>
      </c>
      <c r="S18" s="5">
        <f>SUM($Q$7:$Q18)/T18</f>
        <v>181921.01</v>
      </c>
      <c r="T18" s="18">
        <v>12</v>
      </c>
      <c r="U18" s="27"/>
      <c r="V18" s="136"/>
      <c r="W18" s="105">
        <v>-2482380</v>
      </c>
      <c r="X18" s="217"/>
      <c r="Y18" s="181">
        <f t="shared" si="7"/>
        <v>-2482380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9627.7407692307788</v>
      </c>
      <c r="P19" s="7">
        <f t="shared" si="6"/>
        <v>125160.63000000012</v>
      </c>
      <c r="Q19" s="164">
        <f>Q18+N19</f>
        <v>175508.51</v>
      </c>
      <c r="R19" s="29">
        <f t="shared" si="1"/>
        <v>105.60404002865586</v>
      </c>
      <c r="S19" s="5">
        <f>SUM($Q$7:$Q19)/T19</f>
        <v>181427.74076923076</v>
      </c>
      <c r="T19" s="18">
        <v>13</v>
      </c>
      <c r="U19" s="138">
        <f>B19</f>
        <v>46118</v>
      </c>
      <c r="V19" s="310"/>
      <c r="W19" s="105">
        <v>-2482380</v>
      </c>
      <c r="X19" s="217">
        <f>AVERAGE(W19:W27)</f>
        <v>-2483751.3333333335</v>
      </c>
      <c r="Y19" s="181">
        <f>Y18-K19-L19</f>
        <v>-2482380</v>
      </c>
      <c r="Z19" s="217">
        <f>AVERAGE(Y19:Y27)</f>
        <v>-2483751.3333333335</v>
      </c>
      <c r="AA19" s="92"/>
      <c r="AD19" s="309"/>
    </row>
    <row r="20" spans="2:31">
      <c r="B20" s="116">
        <v>46119</v>
      </c>
      <c r="C20" s="14"/>
      <c r="D20" s="87"/>
      <c r="E20" s="87">
        <v>0</v>
      </c>
      <c r="F20" s="23">
        <v>-2329873</v>
      </c>
      <c r="G20" s="26">
        <f>D20+E20+F20-E15-F15</f>
        <v>-428</v>
      </c>
      <c r="H20" s="132">
        <v>200</v>
      </c>
      <c r="I20" s="63">
        <v>2500</v>
      </c>
      <c r="J20" s="63">
        <v>500</v>
      </c>
      <c r="K20" s="170">
        <f>+H20+I20+J20</f>
        <v>3200</v>
      </c>
      <c r="L20" s="171">
        <v>6</v>
      </c>
      <c r="M20" s="153"/>
      <c r="N20" s="149">
        <f t="shared" si="11"/>
        <v>2778</v>
      </c>
      <c r="O20" s="67">
        <f t="shared" si="3"/>
        <v>9403.3671428571524</v>
      </c>
      <c r="P20" s="7">
        <f t="shared" si="6"/>
        <v>131647.14000000013</v>
      </c>
      <c r="Q20" s="164">
        <f>Q19+N20</f>
        <v>178286.51</v>
      </c>
      <c r="R20" s="29">
        <f t="shared" si="1"/>
        <v>105.47343838350238</v>
      </c>
      <c r="S20" s="5">
        <f>SUM($Q$7:$Q20)/T20</f>
        <v>181203.36714285711</v>
      </c>
      <c r="T20" s="18">
        <v>14</v>
      </c>
      <c r="U20" s="138">
        <f>B19+8</f>
        <v>46126</v>
      </c>
      <c r="V20" s="131"/>
      <c r="W20" s="105">
        <v>-2485586</v>
      </c>
      <c r="X20" s="217"/>
      <c r="Y20" s="181">
        <f>Y19-K20-L20</f>
        <v>-2485586</v>
      </c>
      <c r="Z20" s="217"/>
      <c r="AA20" s="92"/>
      <c r="AB20" s="92"/>
    </row>
    <row r="21" spans="2:31">
      <c r="B21" s="116">
        <v>46120</v>
      </c>
      <c r="C21" s="14"/>
      <c r="D21" s="87">
        <f>-10800+11895</f>
        <v>1095</v>
      </c>
      <c r="E21" s="87">
        <v>0</v>
      </c>
      <c r="F21" s="23">
        <v>-2339434</v>
      </c>
      <c r="G21" s="26">
        <f>D21+E21+F21-E20-F20</f>
        <v>-8466</v>
      </c>
      <c r="H21" s="132">
        <v>200</v>
      </c>
      <c r="I21" s="63">
        <v>-900</v>
      </c>
      <c r="J21" s="63">
        <v>500</v>
      </c>
      <c r="K21" s="170">
        <f t="shared" ref="K21:K24" si="12">+H21+I21+J21</f>
        <v>-200</v>
      </c>
      <c r="L21" s="171">
        <v>-49</v>
      </c>
      <c r="M21" s="153"/>
      <c r="N21" s="149">
        <f t="shared" si="11"/>
        <v>-8715</v>
      </c>
      <c r="O21" s="67">
        <f t="shared" si="3"/>
        <v>8627.9100000000089</v>
      </c>
      <c r="P21" s="7">
        <f t="shared" si="6"/>
        <v>129418.65000000014</v>
      </c>
      <c r="Q21" s="164">
        <f>Q20+N21</f>
        <v>169571.51</v>
      </c>
      <c r="R21" s="29">
        <f t="shared" si="1"/>
        <v>105.02206635622815</v>
      </c>
      <c r="S21" s="5">
        <f>SUM($Q$7:$Q21)/T21</f>
        <v>180427.90999999997</v>
      </c>
      <c r="T21" s="18">
        <v>15</v>
      </c>
      <c r="U21" s="4"/>
      <c r="V21" s="131"/>
      <c r="W21" s="105">
        <v>-2485337</v>
      </c>
      <c r="X21" s="217"/>
      <c r="Y21" s="181">
        <f>Y20-K21-L21</f>
        <v>-2485337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>
        <v>0</v>
      </c>
      <c r="F22" s="23">
        <v>-2347624</v>
      </c>
      <c r="G22" s="26">
        <f>D22+E22+F22-E21-F21</f>
        <v>-8190</v>
      </c>
      <c r="H22" s="132">
        <v>200</v>
      </c>
      <c r="I22" s="63">
        <v>7300</v>
      </c>
      <c r="J22" s="63">
        <v>500</v>
      </c>
      <c r="K22" s="170">
        <f t="shared" si="12"/>
        <v>8000</v>
      </c>
      <c r="L22" s="171">
        <v>41</v>
      </c>
      <c r="M22" s="153"/>
      <c r="N22" s="149">
        <f t="shared" si="11"/>
        <v>-149</v>
      </c>
      <c r="O22" s="67">
        <f t="shared" si="3"/>
        <v>7940.0100000000093</v>
      </c>
      <c r="P22" s="7">
        <f t="shared" si="6"/>
        <v>127040.16000000015</v>
      </c>
      <c r="Q22" s="164">
        <f>Q21+N22-1</f>
        <v>169421.51</v>
      </c>
      <c r="R22" s="29">
        <f t="shared" si="1"/>
        <v>104.62165890570428</v>
      </c>
      <c r="S22" s="5">
        <f>SUM($Q$7:$Q22)/T22</f>
        <v>179740.00999999995</v>
      </c>
      <c r="T22" s="18">
        <v>16</v>
      </c>
      <c r="U22" s="4"/>
      <c r="V22" s="131"/>
      <c r="W22" s="105">
        <v>-2493378</v>
      </c>
      <c r="X22" s="217"/>
      <c r="Y22" s="181">
        <f>Y21-K22-L22</f>
        <v>-2493378</v>
      </c>
      <c r="Z22" s="217"/>
      <c r="AA22" s="92"/>
    </row>
    <row r="23" spans="2:31">
      <c r="B23" s="116">
        <v>46122</v>
      </c>
      <c r="C23" s="14"/>
      <c r="D23" s="87"/>
      <c r="E23" s="87">
        <v>0</v>
      </c>
      <c r="F23" s="23">
        <v>-2332449</v>
      </c>
      <c r="G23" s="26">
        <f>D23+E23+F23-E22-F22</f>
        <v>15175</v>
      </c>
      <c r="H23" s="132">
        <v>200</v>
      </c>
      <c r="I23" s="63">
        <v>-10900</v>
      </c>
      <c r="J23" s="63">
        <v>500</v>
      </c>
      <c r="K23" s="170">
        <f t="shared" si="12"/>
        <v>-10200</v>
      </c>
      <c r="L23" s="171">
        <v>19</v>
      </c>
      <c r="M23" s="153"/>
      <c r="N23" s="149">
        <f t="shared" si="11"/>
        <v>4994</v>
      </c>
      <c r="O23" s="67">
        <f t="shared" si="3"/>
        <v>7626.8629411764796</v>
      </c>
      <c r="P23" s="7">
        <f t="shared" si="6"/>
        <v>129656.67000000016</v>
      </c>
      <c r="Q23" s="164">
        <f>Q22+N23+1</f>
        <v>174416.51</v>
      </c>
      <c r="R23" s="29">
        <f t="shared" si="1"/>
        <v>104.43938471546939</v>
      </c>
      <c r="S23" s="5">
        <f>SUM($Q$7:$Q23)/T23</f>
        <v>179426.8629411764</v>
      </c>
      <c r="T23" s="18">
        <v>17</v>
      </c>
      <c r="U23" s="27"/>
      <c r="V23" s="135"/>
      <c r="W23" s="105">
        <v>-2483198</v>
      </c>
      <c r="X23" s="217"/>
      <c r="Y23" s="181">
        <f>Y22-K23-L23-1</f>
        <v>-2483198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7348.5100000000093</v>
      </c>
      <c r="P24" s="7">
        <f t="shared" si="6"/>
        <v>132273.18000000017</v>
      </c>
      <c r="Q24" s="164">
        <f>Q23+N24</f>
        <v>174416.51</v>
      </c>
      <c r="R24" s="29">
        <f t="shared" si="1"/>
        <v>104.27736321303837</v>
      </c>
      <c r="S24" s="5">
        <f>SUM($Q$7:$Q24)/T24</f>
        <v>179148.50999999992</v>
      </c>
      <c r="T24" s="18">
        <v>18</v>
      </c>
      <c r="U24" s="4"/>
      <c r="V24" s="135"/>
      <c r="W24" s="105">
        <v>-2483198</v>
      </c>
      <c r="X24" s="217"/>
      <c r="Y24" s="181">
        <f t="shared" ref="Y24:Y48" si="13">Y23-K24-L24</f>
        <v>-2483198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7099.4573684210618</v>
      </c>
      <c r="P25" s="7">
        <f t="shared" si="6"/>
        <v>134889.69000000018</v>
      </c>
      <c r="Q25" s="164">
        <f>Q24+N25</f>
        <v>174416.51</v>
      </c>
      <c r="R25" s="29">
        <f t="shared" si="1"/>
        <v>104.13181453342315</v>
      </c>
      <c r="S25" s="5">
        <f>SUM($Q$7:$Q25)/T25-1</f>
        <v>178898.45736842099</v>
      </c>
      <c r="T25" s="18">
        <v>19</v>
      </c>
      <c r="U25" s="4"/>
      <c r="V25" s="131"/>
      <c r="W25" s="105">
        <v>-2483198</v>
      </c>
      <c r="X25" s="217"/>
      <c r="Y25" s="181">
        <f t="shared" si="13"/>
        <v>-2483198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>
        <v>80</v>
      </c>
      <c r="F26" s="23">
        <v>-2331140</v>
      </c>
      <c r="G26" s="26">
        <f>D26+E26+F26-E23-F23</f>
        <v>1389</v>
      </c>
      <c r="H26" s="132">
        <v>200</v>
      </c>
      <c r="I26" s="63">
        <v>-4400</v>
      </c>
      <c r="J26" s="63">
        <v>100</v>
      </c>
      <c r="K26" s="170">
        <f t="shared" si="8"/>
        <v>-4100</v>
      </c>
      <c r="L26" s="171">
        <v>-19</v>
      </c>
      <c r="M26" s="153"/>
      <c r="N26" s="149">
        <f t="shared" ref="N26" si="14">L26+K26+G26+M26</f>
        <v>-2730</v>
      </c>
      <c r="O26" s="67">
        <f t="shared" si="3"/>
        <v>6738.7600000000093</v>
      </c>
      <c r="P26" s="7">
        <f t="shared" si="6"/>
        <v>134775.20000000019</v>
      </c>
      <c r="Q26" s="164">
        <f>Q25+N26-1</f>
        <v>171685.51</v>
      </c>
      <c r="R26" s="29">
        <f t="shared" si="1"/>
        <v>103.92244470314313</v>
      </c>
      <c r="S26" s="5">
        <f>SUM($Q$7:$Q26)/T26</f>
        <v>178538.75999999992</v>
      </c>
      <c r="T26" s="18">
        <v>20</v>
      </c>
      <c r="U26" s="138">
        <f>B26</f>
        <v>46125</v>
      </c>
      <c r="V26" s="310"/>
      <c r="W26" s="105">
        <v>-2479078</v>
      </c>
      <c r="X26" s="217">
        <f>AVERAGE(W26:W34)</f>
        <v>-2448795.888888889</v>
      </c>
      <c r="Y26" s="181">
        <f>Y25-K26-L26+1</f>
        <v>-2479078</v>
      </c>
      <c r="Z26" s="217">
        <f>AVERAGE(Y26:Y34)</f>
        <v>-2448795.888888889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>
        <v>0</v>
      </c>
      <c r="F27" s="23">
        <v>-2329145</v>
      </c>
      <c r="G27" s="26">
        <f>D27+E27+F27-E26-F26</f>
        <v>1915</v>
      </c>
      <c r="H27" s="132">
        <v>200</v>
      </c>
      <c r="I27" s="63">
        <v>-1000</v>
      </c>
      <c r="J27" s="63">
        <v>100</v>
      </c>
      <c r="K27" s="170">
        <f t="shared" si="8"/>
        <v>-700</v>
      </c>
      <c r="L27" s="171">
        <v>31</v>
      </c>
      <c r="M27" s="153"/>
      <c r="N27" s="149">
        <f>L27+K27+G27+M27</f>
        <v>1246</v>
      </c>
      <c r="O27" s="67">
        <f t="shared" si="3"/>
        <v>6471.7480952381047</v>
      </c>
      <c r="P27" s="7">
        <f t="shared" si="6"/>
        <v>135906.7100000002</v>
      </c>
      <c r="Q27" s="164">
        <f>Q26+N27</f>
        <v>172931.51</v>
      </c>
      <c r="R27" s="29">
        <f t="shared" si="1"/>
        <v>103.76760657464376</v>
      </c>
      <c r="S27" s="5">
        <f>SUM($Q$7:$Q27)/T27+1</f>
        <v>178272.748095238</v>
      </c>
      <c r="T27" s="18">
        <v>21</v>
      </c>
      <c r="U27" s="138">
        <f>B28+6</f>
        <v>46133</v>
      </c>
      <c r="V27" s="159"/>
      <c r="W27" s="105">
        <v>-2478409</v>
      </c>
      <c r="X27" s="217"/>
      <c r="Y27" s="181">
        <f>Y26-K27-L27</f>
        <v>-2478409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>
        <f>-11895+12120</f>
        <v>225</v>
      </c>
      <c r="E28" s="87">
        <v>21</v>
      </c>
      <c r="F28" s="23">
        <v>-2302326</v>
      </c>
      <c r="G28" s="26">
        <f>D28+E28+F28-E27-F27</f>
        <v>27065</v>
      </c>
      <c r="H28" s="132">
        <v>200</v>
      </c>
      <c r="I28" s="63">
        <v>-30350</v>
      </c>
      <c r="J28" s="63">
        <v>100</v>
      </c>
      <c r="K28" s="170">
        <f t="shared" si="8"/>
        <v>-30050</v>
      </c>
      <c r="L28" s="171">
        <v>2</v>
      </c>
      <c r="M28" s="153"/>
      <c r="N28" s="149">
        <f>L28+K28+G28+M28</f>
        <v>-2983</v>
      </c>
      <c r="O28" s="67">
        <f t="shared" si="3"/>
        <v>6093.3281818181913</v>
      </c>
      <c r="P28" s="7">
        <f t="shared" si="6"/>
        <v>134053.2200000002</v>
      </c>
      <c r="Q28" s="164">
        <f>Q27+N28-2</f>
        <v>169946.51</v>
      </c>
      <c r="R28" s="29">
        <f t="shared" si="1"/>
        <v>103.5467567996613</v>
      </c>
      <c r="S28" s="5">
        <f>SUM($Q$7:$Q28)/T28</f>
        <v>177893.3281818181</v>
      </c>
      <c r="T28" s="18">
        <v>22</v>
      </c>
      <c r="U28" s="4"/>
      <c r="V28" s="131"/>
      <c r="W28" s="105">
        <v>-2448358</v>
      </c>
      <c r="X28" s="217"/>
      <c r="Y28" s="181">
        <f>Y27-K28-L28+3</f>
        <v>-2448358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>
        <v>0</v>
      </c>
      <c r="F29" s="23">
        <v>-2302099</v>
      </c>
      <c r="G29" s="26">
        <f>D29+E29+F29-E28-F28</f>
        <v>206</v>
      </c>
      <c r="H29" s="132">
        <v>200</v>
      </c>
      <c r="I29" s="63">
        <v>-2400</v>
      </c>
      <c r="J29" s="63">
        <v>100</v>
      </c>
      <c r="K29" s="170">
        <f t="shared" si="8"/>
        <v>-2100</v>
      </c>
      <c r="L29" s="171">
        <v>-48</v>
      </c>
      <c r="M29" s="153"/>
      <c r="N29" s="149">
        <f>L29+K29+G29+M29</f>
        <v>-1942</v>
      </c>
      <c r="O29" s="67">
        <f t="shared" si="3"/>
        <v>5663.4230434782703</v>
      </c>
      <c r="P29" s="7">
        <f t="shared" si="6"/>
        <v>130258.73000000021</v>
      </c>
      <c r="Q29" s="164">
        <f>Q28+N29+1</f>
        <v>168005.51</v>
      </c>
      <c r="R29" s="29">
        <f t="shared" si="1"/>
        <v>103.29652097990581</v>
      </c>
      <c r="S29" s="5">
        <f>SUM($Q$7:$Q29)/T29</f>
        <v>177463.42304347816</v>
      </c>
      <c r="T29" s="18">
        <v>23</v>
      </c>
      <c r="U29" s="4"/>
      <c r="V29" s="131"/>
      <c r="W29" s="105">
        <v>-2446212</v>
      </c>
      <c r="X29" s="217"/>
      <c r="Y29" s="181">
        <f>Y28-K29-L29-2</f>
        <v>-2446212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>
        <v>9</v>
      </c>
      <c r="F30" s="23">
        <v>-2288247</v>
      </c>
      <c r="G30" s="26">
        <f>D30+E30+F30-E29-F29</f>
        <v>13861</v>
      </c>
      <c r="H30" s="132">
        <v>200</v>
      </c>
      <c r="I30" s="63">
        <v>-10000</v>
      </c>
      <c r="J30" s="25">
        <v>100</v>
      </c>
      <c r="K30" s="170">
        <f t="shared" si="8"/>
        <v>-9700</v>
      </c>
      <c r="L30" s="171">
        <v>-22</v>
      </c>
      <c r="M30" s="153"/>
      <c r="N30" s="149">
        <f>L30+K30+G30+M30</f>
        <v>4139</v>
      </c>
      <c r="O30" s="67">
        <f t="shared" si="3"/>
        <v>5441.8433333333423</v>
      </c>
      <c r="P30" s="7">
        <f t="shared" si="6"/>
        <v>130604.24000000022</v>
      </c>
      <c r="Q30" s="164">
        <f>Q29+N30+1</f>
        <v>172145.51</v>
      </c>
      <c r="R30" s="29">
        <f t="shared" si="1"/>
        <v>103.16754559565379</v>
      </c>
      <c r="S30" s="5">
        <f>SUM($Q$7:$Q30)/T30</f>
        <v>177241.84333333324</v>
      </c>
      <c r="T30" s="18">
        <v>24</v>
      </c>
      <c r="U30" s="4"/>
      <c r="V30" s="131"/>
      <c r="W30" s="105">
        <v>-2436490</v>
      </c>
      <c r="X30" s="217"/>
      <c r="Y30" s="181">
        <f t="shared" si="13"/>
        <v>-2436490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5237.9900000000089</v>
      </c>
      <c r="P31" s="7">
        <f t="shared" si="6"/>
        <v>130949.75000000023</v>
      </c>
      <c r="Q31" s="164">
        <f t="shared" ref="Q31:Q39" si="15">Q30+N31</f>
        <v>172145.51</v>
      </c>
      <c r="R31" s="29">
        <f t="shared" si="1"/>
        <v>103.04888824214196</v>
      </c>
      <c r="S31" s="5">
        <f>SUM($Q$7:$Q31)/T31</f>
        <v>177037.98999999987</v>
      </c>
      <c r="T31" s="18">
        <v>25</v>
      </c>
      <c r="U31" s="4"/>
      <c r="V31" s="137"/>
      <c r="W31" s="105">
        <v>-2436490</v>
      </c>
      <c r="X31" s="217"/>
      <c r="Y31" s="181">
        <f t="shared" si="13"/>
        <v>-2436490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5049.8176923077017</v>
      </c>
      <c r="P32" s="7">
        <f t="shared" si="6"/>
        <v>131295.26000000024</v>
      </c>
      <c r="Q32" s="164">
        <f t="shared" si="15"/>
        <v>172145.51</v>
      </c>
      <c r="R32" s="29">
        <f t="shared" si="1"/>
        <v>102.93935837736181</v>
      </c>
      <c r="S32" s="5">
        <f>SUM($Q$7:$Q32)/T32</f>
        <v>176849.81769230758</v>
      </c>
      <c r="T32" s="18">
        <v>26</v>
      </c>
      <c r="U32" s="27"/>
      <c r="V32" s="137"/>
      <c r="W32" s="105">
        <v>-2436490</v>
      </c>
      <c r="X32" s="217"/>
      <c r="Y32" s="181">
        <f t="shared" si="13"/>
        <v>-2436490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>
        <v>11</v>
      </c>
      <c r="F33" s="23">
        <v>-2292565</v>
      </c>
      <c r="G33" s="26">
        <f>D33+E33+F33-E30-F30</f>
        <v>-4316</v>
      </c>
      <c r="H33" s="132">
        <v>200</v>
      </c>
      <c r="I33" s="25">
        <v>3300</v>
      </c>
      <c r="J33" s="25">
        <v>300</v>
      </c>
      <c r="K33" s="170">
        <f t="shared" si="8"/>
        <v>3800</v>
      </c>
      <c r="L33" s="171">
        <v>-49</v>
      </c>
      <c r="M33" s="153"/>
      <c r="N33" s="149">
        <f t="shared" si="11"/>
        <v>-565</v>
      </c>
      <c r="O33" s="67">
        <f t="shared" si="3"/>
        <v>4854.6211111111206</v>
      </c>
      <c r="P33" s="7">
        <f t="shared" si="6"/>
        <v>131074.77000000025</v>
      </c>
      <c r="Q33" s="164">
        <f>Q32+N33-1</f>
        <v>171579.51</v>
      </c>
      <c r="R33" s="29">
        <f t="shared" si="1"/>
        <v>102.82573987841153</v>
      </c>
      <c r="S33" s="5">
        <f>SUM($Q$7:$Q33)/T33</f>
        <v>176654.62111111099</v>
      </c>
      <c r="T33" s="18">
        <v>27</v>
      </c>
      <c r="U33" s="138">
        <f>B33</f>
        <v>46132</v>
      </c>
      <c r="V33" s="131"/>
      <c r="W33" s="105">
        <v>-2440241</v>
      </c>
      <c r="X33" s="217">
        <f>AVERAGE(W33:W41)</f>
        <v>-2448525</v>
      </c>
      <c r="Y33" s="181">
        <f>Y32-K33-L33</f>
        <v>-2440241</v>
      </c>
      <c r="Z33" s="217">
        <f>AVERAGE(Y33:Y41)</f>
        <v>-2461468.3333333335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>
        <v>16</v>
      </c>
      <c r="F34" s="23">
        <v>-2289072</v>
      </c>
      <c r="G34" s="26">
        <f>D34+E34+F34-E33-F33</f>
        <v>3498</v>
      </c>
      <c r="H34" s="132">
        <v>200</v>
      </c>
      <c r="I34" s="25">
        <v>-3300</v>
      </c>
      <c r="J34" s="25">
        <v>300</v>
      </c>
      <c r="K34" s="170">
        <f t="shared" si="8"/>
        <v>-2800</v>
      </c>
      <c r="L34" s="171">
        <v>-46</v>
      </c>
      <c r="M34" s="153"/>
      <c r="N34" s="149">
        <f>L34+K34+G34+M34</f>
        <v>652</v>
      </c>
      <c r="O34" s="67">
        <f t="shared" si="3"/>
        <v>4696.6528571428662</v>
      </c>
      <c r="P34" s="7">
        <f t="shared" si="6"/>
        <v>131506.28000000026</v>
      </c>
      <c r="Q34" s="164">
        <f>Q33+N34</f>
        <v>172231.51</v>
      </c>
      <c r="R34" s="29">
        <f t="shared" si="1"/>
        <v>102.73379095293524</v>
      </c>
      <c r="S34" s="5">
        <f>SUM($Q$7:$Q34)/T34</f>
        <v>176496.65285714273</v>
      </c>
      <c r="T34" s="18">
        <v>28</v>
      </c>
      <c r="U34" s="138">
        <f>B33+8</f>
        <v>46140</v>
      </c>
      <c r="V34" s="131"/>
      <c r="W34" s="105">
        <v>-2437395</v>
      </c>
      <c r="X34" s="217"/>
      <c r="Y34" s="181">
        <f t="shared" si="13"/>
        <v>-2437395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>
        <f>-12120+14487</f>
        <v>2367</v>
      </c>
      <c r="E35" s="87">
        <v>24</v>
      </c>
      <c r="F35" s="23">
        <v>-2326087</v>
      </c>
      <c r="G35" s="26">
        <f>D35+E35+F35-E34-F34</f>
        <v>-34640</v>
      </c>
      <c r="H35" s="132">
        <v>200</v>
      </c>
      <c r="I35" s="25">
        <v>30000</v>
      </c>
      <c r="J35" s="25">
        <v>300</v>
      </c>
      <c r="K35" s="170">
        <f t="shared" si="8"/>
        <v>30500</v>
      </c>
      <c r="L35" s="171">
        <v>43</v>
      </c>
      <c r="M35" s="153"/>
      <c r="N35" s="149">
        <f t="shared" si="11"/>
        <v>-4097</v>
      </c>
      <c r="O35" s="67">
        <f t="shared" si="3"/>
        <v>4408.3720689655265</v>
      </c>
      <c r="P35" s="7">
        <f t="shared" si="6"/>
        <v>127842.79000000027</v>
      </c>
      <c r="Q35" s="164">
        <f>Q34+N35+2</f>
        <v>168136.51</v>
      </c>
      <c r="R35" s="29">
        <f t="shared" si="1"/>
        <v>102.56599072698801</v>
      </c>
      <c r="S35" s="5">
        <f>SUM($Q$7:$Q35)/T35</f>
        <v>176208.3720689654</v>
      </c>
      <c r="T35" s="18">
        <v>29</v>
      </c>
      <c r="U35" s="4"/>
      <c r="V35" s="131"/>
      <c r="W35" s="105">
        <v>-2467939</v>
      </c>
      <c r="X35" s="217">
        <f>W35-Y35</f>
        <v>0</v>
      </c>
      <c r="Y35" s="181">
        <f>Y34-K35-L35-1</f>
        <v>-2467939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2326063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2326063</v>
      </c>
      <c r="O36" s="67">
        <f t="shared" si="3"/>
        <v>81674.81</v>
      </c>
      <c r="P36" s="7">
        <f t="shared" si="6"/>
        <v>2450244.2999999998</v>
      </c>
      <c r="Q36" s="164">
        <f>Q35+N36+2</f>
        <v>2494201.5099999998</v>
      </c>
      <c r="R36" s="29">
        <f t="shared" si="1"/>
        <v>147.54121653084974</v>
      </c>
      <c r="S36" s="5">
        <f>SUM($Q$7:$Q36)/T36+1</f>
        <v>253475.80999999988</v>
      </c>
      <c r="T36" s="18">
        <v>30</v>
      </c>
      <c r="U36" s="4"/>
      <c r="V36" s="136"/>
      <c r="W36" s="105"/>
      <c r="X36" s="217"/>
      <c r="Y36" s="181">
        <f>Y35-K36-L36-1</f>
        <v>-2467940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153956.28419354837</v>
      </c>
      <c r="P37" s="7">
        <f t="shared" si="6"/>
        <v>4772644.8099999996</v>
      </c>
      <c r="Q37" s="164">
        <f>Q36+N37-1</f>
        <v>2494200.5099999998</v>
      </c>
      <c r="R37" s="29">
        <f t="shared" si="1"/>
        <v>189.61425156783946</v>
      </c>
      <c r="S37" s="5">
        <f>SUM($Q$7:$Q37)/T37+1</f>
        <v>325757.2841935482</v>
      </c>
      <c r="T37" s="18">
        <v>31</v>
      </c>
      <c r="U37" s="27"/>
      <c r="V37" s="137"/>
      <c r="W37" s="105"/>
      <c r="X37" s="217"/>
      <c r="Y37" s="181">
        <f t="shared" si="13"/>
        <v>-2467940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221720.16624999998</v>
      </c>
      <c r="P38" s="7">
        <f t="shared" si="6"/>
        <v>7095045.3199999994</v>
      </c>
      <c r="Q38" s="164">
        <f>Q37+N38</f>
        <v>2494200.5099999998</v>
      </c>
      <c r="R38" s="29">
        <f t="shared" si="1"/>
        <v>229.0571398428404</v>
      </c>
      <c r="S38" s="5">
        <f>SUM($Q$7:$Q38)/T38</f>
        <v>393520.16624999983</v>
      </c>
      <c r="T38" s="18">
        <v>32</v>
      </c>
      <c r="U38" s="27"/>
      <c r="V38" s="137"/>
      <c r="W38" s="105"/>
      <c r="X38" s="217"/>
      <c r="Y38" s="181">
        <f t="shared" si="13"/>
        <v>-2467940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285377.1463636363</v>
      </c>
      <c r="P39" s="7">
        <f t="shared" si="6"/>
        <v>9417445.8299999982</v>
      </c>
      <c r="Q39" s="164">
        <f t="shared" si="15"/>
        <v>2494200.5099999998</v>
      </c>
      <c r="R39" s="29">
        <f t="shared" si="1"/>
        <v>266.1100968356439</v>
      </c>
      <c r="S39" s="5">
        <f>SUM($Q$7:$Q39)/T39</f>
        <v>457177.14636363619</v>
      </c>
      <c r="T39" s="18">
        <v>33</v>
      </c>
      <c r="U39" s="27"/>
      <c r="V39" s="137"/>
      <c r="W39" s="105"/>
      <c r="X39" s="217"/>
      <c r="Y39" s="181">
        <f t="shared" si="13"/>
        <v>-2467940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345289.62764705875</v>
      </c>
      <c r="P40" s="7">
        <f t="shared" si="6"/>
        <v>11739847.339999998</v>
      </c>
      <c r="Q40" s="164">
        <f>Q39+N40+1</f>
        <v>2494201.5099999998</v>
      </c>
      <c r="R40" s="29">
        <f t="shared" si="1"/>
        <v>300.98348524275826</v>
      </c>
      <c r="S40" s="5">
        <f>SUM($Q$7:$Q40)/T40</f>
        <v>517089.62764705869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-2467940</v>
      </c>
      <c r="Z40" s="217">
        <f>AVERAGE(Y40:Y48)</f>
        <v>-2467940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401778.50999999995</v>
      </c>
      <c r="P41" s="7">
        <f t="shared" si="6"/>
        <v>14062247.849999998</v>
      </c>
      <c r="Q41" s="164">
        <f>Q40+N41-1</f>
        <v>2494200.5099999998</v>
      </c>
      <c r="R41" s="29">
        <f t="shared" si="1"/>
        <v>333.86409196740379</v>
      </c>
      <c r="S41" s="5">
        <f>SUM($Q$7:$Q41)/T41</f>
        <v>573578.50999999978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-2467940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f>-2502-14487</f>
        <v>-16989</v>
      </c>
      <c r="E42" s="87"/>
      <c r="F42" s="23"/>
      <c r="G42" s="26">
        <f>D42+E42+F42-E41-F41</f>
        <v>-16989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-16989</v>
      </c>
      <c r="O42" s="67">
        <f t="shared" si="3"/>
        <v>454657.23222222214</v>
      </c>
      <c r="P42" s="7">
        <f t="shared" si="6"/>
        <v>16367660.359999998</v>
      </c>
      <c r="Q42" s="164">
        <f>Q41+N42+1</f>
        <v>2477212.5099999998</v>
      </c>
      <c r="R42" s="29">
        <f t="shared" si="1"/>
        <v>364.64332492562403</v>
      </c>
      <c r="S42" s="5">
        <f>SUM($Q$7:$Q42)/T42</f>
        <v>626457.23222222202</v>
      </c>
      <c r="T42" s="18">
        <v>36</v>
      </c>
      <c r="U42" s="138"/>
      <c r="V42" s="131"/>
      <c r="W42" s="105"/>
      <c r="X42" s="217"/>
      <c r="Y42" s="181">
        <f t="shared" si="13"/>
        <v>-2467940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504677.64513513504</v>
      </c>
      <c r="P43" s="7">
        <f t="shared" si="6"/>
        <v>18673072.869999997</v>
      </c>
      <c r="Q43" s="164">
        <f>Q42+N43</f>
        <v>2477212.5099999998</v>
      </c>
      <c r="R43" s="29">
        <f t="shared" si="1"/>
        <v>393.75881556177814</v>
      </c>
      <c r="S43" s="5">
        <f>SUM($Q$7:$Q43)/T43</f>
        <v>676477.64513513481</v>
      </c>
      <c r="T43" s="18">
        <v>37</v>
      </c>
      <c r="U43" s="138"/>
      <c r="V43" s="131"/>
      <c r="W43" s="105"/>
      <c r="X43" s="217"/>
      <c r="Y43" s="181">
        <f t="shared" si="13"/>
        <v>-2467940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552065.37842105248</v>
      </c>
      <c r="P44" s="7">
        <f t="shared" si="6"/>
        <v>20978484.379999995</v>
      </c>
      <c r="Q44" s="164">
        <f>Q43+N44-1</f>
        <v>2477211.5099999998</v>
      </c>
      <c r="R44" s="29">
        <f t="shared" si="1"/>
        <v>421.34189663623533</v>
      </c>
      <c r="S44" s="5">
        <f>SUM($Q$7:$Q44)/T44</f>
        <v>723865.37842105236</v>
      </c>
      <c r="T44" s="18">
        <v>38</v>
      </c>
      <c r="U44" s="138"/>
      <c r="V44" s="131"/>
      <c r="W44" s="105"/>
      <c r="X44" s="217"/>
      <c r="Y44" s="181">
        <f t="shared" si="13"/>
        <v>-2467940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597022.99717948702</v>
      </c>
      <c r="P45" s="7">
        <f t="shared" si="6"/>
        <v>23283896.889999993</v>
      </c>
      <c r="Q45" s="164">
        <f>Q44+N45+1</f>
        <v>2477212.5099999998</v>
      </c>
      <c r="R45" s="29">
        <f t="shared" si="1"/>
        <v>447.51047565744278</v>
      </c>
      <c r="S45" s="5">
        <f>SUM($Q$7:$Q45)/T45</f>
        <v>768822.99717948679</v>
      </c>
      <c r="T45" s="18">
        <v>39</v>
      </c>
      <c r="U45" s="138"/>
      <c r="V45" s="131"/>
      <c r="W45" s="105"/>
      <c r="X45" s="217"/>
      <c r="Y45" s="181">
        <f t="shared" si="13"/>
        <v>-2467940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639732.73499999975</v>
      </c>
      <c r="P46" s="7">
        <f t="shared" si="6"/>
        <v>25589309.399999991</v>
      </c>
      <c r="Q46" s="164">
        <f t="shared" ref="Q46" si="16">Q45+N46</f>
        <v>2477212.5099999998</v>
      </c>
      <c r="R46" s="29">
        <f t="shared" si="1"/>
        <v>472.37062572758998</v>
      </c>
      <c r="S46" s="5">
        <f>SUM($Q$7:$Q46)/T46</f>
        <v>811532.73499999964</v>
      </c>
      <c r="T46" s="18">
        <v>40</v>
      </c>
      <c r="U46" s="138"/>
      <c r="V46" s="131"/>
      <c r="W46" s="105"/>
      <c r="X46" s="217"/>
      <c r="Y46" s="181">
        <f t="shared" si="13"/>
        <v>-2467940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680359.07097560947</v>
      </c>
      <c r="P47" s="7">
        <f t="shared" si="6"/>
        <v>27894721.909999989</v>
      </c>
      <c r="Q47" s="164">
        <f>Q46+N47</f>
        <v>2477212.5099999998</v>
      </c>
      <c r="R47" s="29">
        <f t="shared" si="1"/>
        <v>496.01808555041293</v>
      </c>
      <c r="S47" s="5">
        <f>SUM($Q$7:$Q47)/T47</f>
        <v>852159.07097560936</v>
      </c>
      <c r="T47" s="18">
        <v>41</v>
      </c>
      <c r="U47" s="138"/>
      <c r="V47" s="131"/>
      <c r="W47" s="105"/>
      <c r="X47" s="217"/>
      <c r="Y47" s="181">
        <f>Y46-K47-L47</f>
        <v>-2467940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719050.84333333303</v>
      </c>
      <c r="P48" s="7">
        <f t="shared" si="6"/>
        <v>30200135.419999987</v>
      </c>
      <c r="Q48" s="164">
        <f>Q47+N48+1</f>
        <v>2477213.5099999998</v>
      </c>
      <c r="R48" s="29">
        <f t="shared" si="1"/>
        <v>518.53948971672457</v>
      </c>
      <c r="S48" s="5">
        <f>SUM($Q$7:$Q48)/T48</f>
        <v>890850.8433333328</v>
      </c>
      <c r="T48" s="18">
        <v>42</v>
      </c>
      <c r="U48" s="138"/>
      <c r="V48" s="131"/>
      <c r="W48" s="105"/>
      <c r="X48" s="217"/>
      <c r="Y48" s="181">
        <f t="shared" si="13"/>
        <v>-2467940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178954.51</v>
      </c>
    </row>
    <row r="53" spans="4:7">
      <c r="D53" s="138" t="s">
        <v>4</v>
      </c>
      <c r="E53" s="139"/>
      <c r="F53" s="143"/>
      <c r="G53" s="91">
        <f>'Mar 2026'!E48</f>
        <v>14</v>
      </c>
    </row>
    <row r="54" spans="4:7">
      <c r="D54" s="138" t="s">
        <v>60</v>
      </c>
      <c r="E54" s="144"/>
      <c r="F54" s="143"/>
      <c r="G54" s="91">
        <f>'Mar 2026'!F48</f>
        <v>-2364721</v>
      </c>
    </row>
    <row r="55" spans="4:7" ht="12.6" thickBot="1">
      <c r="D55" s="140" t="s">
        <v>46</v>
      </c>
      <c r="E55" s="145"/>
      <c r="F55" s="146"/>
      <c r="G55" s="158">
        <f>'Mar 2026'!Y48</f>
        <v>-2521998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37" sqref="H36:H3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46148</v>
      </c>
      <c r="C7" s="196" t="str">
        <f t="shared" ref="C7:C48" si="0">IF(OR(WEEKDAY(B7)=1,WEEKDAY(B7)=7),"F","")</f>
        <v/>
      </c>
      <c r="D7" s="197"/>
      <c r="E7" s="197"/>
      <c r="F7" s="198"/>
      <c r="G7" s="199">
        <f>D7+E7+F7-G53-G54</f>
        <v>0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0</v>
      </c>
      <c r="O7" s="205">
        <f>P7/T7</f>
        <v>2305414.5099999998</v>
      </c>
      <c r="P7" s="206">
        <f>(+$Q7-$Q$3)</f>
        <v>2305414.5099999998</v>
      </c>
      <c r="Q7" s="207">
        <f>G52+N7+1</f>
        <v>2477214.5099999998</v>
      </c>
      <c r="R7" s="208">
        <f t="shared" ref="R7:R48" si="1">$S7/$Q$3*100</f>
        <v>1441.9176426076833</v>
      </c>
      <c r="S7" s="209">
        <f>$Q7</f>
        <v>2477214.5099999998</v>
      </c>
      <c r="T7" s="210">
        <v>1</v>
      </c>
      <c r="U7" s="211">
        <f>B7</f>
        <v>46148</v>
      </c>
      <c r="V7" s="212"/>
      <c r="W7" s="213"/>
      <c r="X7" s="216" t="e">
        <f>AVERAGE(W7:W11)</f>
        <v>#DIV/0!</v>
      </c>
      <c r="Y7" s="322">
        <f>G55-K7-L7-1</f>
        <v>-2467941</v>
      </c>
      <c r="Z7" s="216">
        <f>AVERAGE(Y7:Y13)</f>
        <v>-2467940.8571428573</v>
      </c>
      <c r="AA7" s="92"/>
    </row>
    <row r="8" spans="2:255">
      <c r="B8" s="116">
        <v>46149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8" si="3">P8/T8</f>
        <v>2305414.0099999998</v>
      </c>
      <c r="P8" s="163">
        <f>(IF($Q8&lt;0,-$Q$3+P7,($Q8-$Q$3)+P7))</f>
        <v>4610828.0199999996</v>
      </c>
      <c r="Q8" s="164">
        <f>Q7+N8-1</f>
        <v>2477213.5099999998</v>
      </c>
      <c r="R8" s="29">
        <f t="shared" si="1"/>
        <v>1441.9173515715947</v>
      </c>
      <c r="S8" s="165">
        <f>SUM($Q$7:$Q8)/T8</f>
        <v>2477214.0099999998</v>
      </c>
      <c r="T8" s="166">
        <v>2</v>
      </c>
      <c r="U8" s="138">
        <f>B7+6</f>
        <v>46154</v>
      </c>
      <c r="V8" s="131"/>
      <c r="W8" s="105"/>
      <c r="X8" s="217"/>
      <c r="Y8" s="181">
        <f>Y7-K8-L8</f>
        <v>-2467941</v>
      </c>
      <c r="Z8" s="217"/>
      <c r="AA8" s="92"/>
    </row>
    <row r="9" spans="2:255">
      <c r="B9" s="116">
        <v>46150</v>
      </c>
      <c r="C9" s="14"/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2305413.5099999998</v>
      </c>
      <c r="P9" s="163">
        <f t="shared" ref="P9" si="4">(IF($Q9&lt;0,-$Q$3+P8,($Q9-$Q$3)+P8))</f>
        <v>6916240.5299999993</v>
      </c>
      <c r="Q9" s="164">
        <f>Q8+N9-1</f>
        <v>2477212.5099999998</v>
      </c>
      <c r="R9" s="29">
        <f t="shared" si="1"/>
        <v>1441.9176426076833</v>
      </c>
      <c r="S9" s="5">
        <f>SUM($Q$7:$Q9)/T9+1</f>
        <v>2477214.5099999998</v>
      </c>
      <c r="T9" s="17">
        <v>3</v>
      </c>
      <c r="U9" s="4"/>
      <c r="V9" s="131"/>
      <c r="W9" s="105"/>
      <c r="X9" s="217"/>
      <c r="Y9" s="181">
        <f>Y8-K9-L9</f>
        <v>-2467941</v>
      </c>
      <c r="Z9" s="217"/>
      <c r="AA9" s="92"/>
    </row>
    <row r="10" spans="2:255">
      <c r="B10" s="116">
        <v>46151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2305413.2599999998</v>
      </c>
      <c r="P10" s="163">
        <f>(IF($Q10&lt;0,-$Q$3+P9,($Q10-$Q$3)+P9))</f>
        <v>9221653.0399999991</v>
      </c>
      <c r="Q10" s="164">
        <f t="shared" ref="Q10:Q11" si="5">Q9+N10</f>
        <v>2477212.5099999998</v>
      </c>
      <c r="R10" s="29">
        <f t="shared" si="1"/>
        <v>1441.9163329452849</v>
      </c>
      <c r="S10" s="5">
        <f>SUM($Q$7:$Q10)/T10-1</f>
        <v>2477212.2599999998</v>
      </c>
      <c r="T10" s="17">
        <v>4</v>
      </c>
      <c r="U10" s="4"/>
      <c r="V10" s="131"/>
      <c r="W10" s="105"/>
      <c r="X10" s="217"/>
      <c r="Y10" s="181">
        <f>Y9-K10-L10</f>
        <v>-2467941</v>
      </c>
      <c r="Z10" s="217"/>
      <c r="AA10" s="92"/>
    </row>
    <row r="11" spans="2:255">
      <c r="B11" s="116">
        <v>46152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2305413.11</v>
      </c>
      <c r="P11" s="163">
        <f t="shared" ref="P11:P48" si="6">(IF($Q11&lt;0,-$Q$3+P10,($Q11-$Q$3)+P10))</f>
        <v>11527065.549999999</v>
      </c>
      <c r="Q11" s="164">
        <f t="shared" si="5"/>
        <v>2477212.5099999998</v>
      </c>
      <c r="R11" s="29">
        <f t="shared" si="1"/>
        <v>1441.9168277066356</v>
      </c>
      <c r="S11" s="5">
        <f>SUM($Q$7:$Q11)/T11</f>
        <v>2477213.11</v>
      </c>
      <c r="T11" s="17">
        <v>5</v>
      </c>
      <c r="U11" s="27"/>
      <c r="V11" s="134"/>
      <c r="W11" s="105"/>
      <c r="X11" s="217"/>
      <c r="Y11" s="181">
        <f t="shared" ref="Y11:Y18" si="7">Y10-K11-L11</f>
        <v>-2467941</v>
      </c>
      <c r="Z11" s="217"/>
      <c r="AA11" s="92"/>
    </row>
    <row r="12" spans="2:255">
      <c r="B12" s="116">
        <v>46153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2305413.1766666663</v>
      </c>
      <c r="P12" s="163">
        <f t="shared" si="6"/>
        <v>13832479.059999999</v>
      </c>
      <c r="Q12" s="164">
        <f>Q11+N12+1</f>
        <v>2477213.5099999998</v>
      </c>
      <c r="R12" s="29">
        <f t="shared" si="1"/>
        <v>1441.9174485836243</v>
      </c>
      <c r="S12" s="5">
        <f>SUM($Q$7:$Q12)/T12+1</f>
        <v>2477214.1766666663</v>
      </c>
      <c r="T12" s="17">
        <v>6</v>
      </c>
      <c r="U12" s="4"/>
      <c r="V12" s="131"/>
      <c r="W12" s="105"/>
      <c r="X12" s="217" t="e">
        <f>AVERAGE(W12:W20)</f>
        <v>#DIV/0!</v>
      </c>
      <c r="Y12" s="181">
        <f>Y11-K12-L12</f>
        <v>-2467941</v>
      </c>
      <c r="Z12" s="217">
        <f>AVERAGE(Y12:Y20)</f>
        <v>-2467940.111111111</v>
      </c>
      <c r="AA12" s="92"/>
    </row>
    <row r="13" spans="2:255">
      <c r="B13" s="116">
        <v>46154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2305413.0814285711</v>
      </c>
      <c r="P13" s="163">
        <f t="shared" si="6"/>
        <v>16137891.569999998</v>
      </c>
      <c r="Q13" s="164">
        <f>Q12+N13-1</f>
        <v>2477212.5099999998</v>
      </c>
      <c r="R13" s="29">
        <f t="shared" si="1"/>
        <v>1441.916811076002</v>
      </c>
      <c r="S13" s="5">
        <f>SUM($Q$7:$Q13)/T13</f>
        <v>2477213.0814285716</v>
      </c>
      <c r="T13" s="17">
        <v>7</v>
      </c>
      <c r="U13" s="138">
        <f>B12+8</f>
        <v>46161</v>
      </c>
      <c r="V13" s="249"/>
      <c r="W13" s="105"/>
      <c r="X13" s="217"/>
      <c r="Y13" s="181">
        <f>Y12-K13-L13+1</f>
        <v>-2467940</v>
      </c>
      <c r="Z13" s="217"/>
      <c r="AA13" s="92"/>
      <c r="AB13" s="92"/>
    </row>
    <row r="14" spans="2:255">
      <c r="B14" s="116">
        <v>46155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2305414.0099999998</v>
      </c>
      <c r="P14" s="163">
        <f t="shared" si="6"/>
        <v>18443304.079999998</v>
      </c>
      <c r="Q14" s="164">
        <f>Q13+N14</f>
        <v>2477212.5099999998</v>
      </c>
      <c r="R14" s="29">
        <f t="shared" si="1"/>
        <v>1441.9167694994178</v>
      </c>
      <c r="S14" s="5">
        <f>SUM($Q$7:$Q14)/T14</f>
        <v>2477213.0099999998</v>
      </c>
      <c r="T14" s="17">
        <v>8</v>
      </c>
      <c r="U14" s="4"/>
      <c r="V14" s="4"/>
      <c r="W14" s="105"/>
      <c r="X14" s="217"/>
      <c r="Y14" s="181">
        <f>Y13-K14-L14</f>
        <v>-2467940</v>
      </c>
      <c r="Z14" s="217"/>
      <c r="AA14" s="92"/>
    </row>
    <row r="15" spans="2:255">
      <c r="B15" s="116">
        <v>46156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2305413.0655555553</v>
      </c>
      <c r="P15" s="7">
        <f t="shared" si="6"/>
        <v>20748717.589999996</v>
      </c>
      <c r="Q15" s="164">
        <f>Q14+N15+1</f>
        <v>2477213.5099999998</v>
      </c>
      <c r="R15" s="29">
        <f t="shared" si="1"/>
        <v>1441.9168018367609</v>
      </c>
      <c r="S15" s="5">
        <f>SUM($Q$7:$Q15)/T15</f>
        <v>2477213.0655555553</v>
      </c>
      <c r="T15" s="17">
        <v>9</v>
      </c>
      <c r="U15" s="4"/>
      <c r="V15" s="4"/>
      <c r="W15" s="105"/>
      <c r="X15" s="217"/>
      <c r="Y15" s="181">
        <f>Y14-K15-L15</f>
        <v>-2467940</v>
      </c>
      <c r="Z15" s="217"/>
      <c r="AA15" s="92"/>
      <c r="AB15" s="92"/>
    </row>
    <row r="16" spans="2:255" s="69" customFormat="1">
      <c r="B16" s="116">
        <v>46157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2305413.1099999994</v>
      </c>
      <c r="P16" s="70">
        <f t="shared" si="6"/>
        <v>23054131.099999994</v>
      </c>
      <c r="Q16" s="164">
        <f>Q15+N16</f>
        <v>2477213.5099999998</v>
      </c>
      <c r="R16" s="71">
        <f t="shared" si="1"/>
        <v>1441.9168277066353</v>
      </c>
      <c r="S16" s="72">
        <f>SUM($Q$7:$Q16)/T16</f>
        <v>2477213.1099999994</v>
      </c>
      <c r="T16" s="73">
        <v>10</v>
      </c>
      <c r="U16" s="218"/>
      <c r="V16" s="133"/>
      <c r="W16" s="105"/>
      <c r="X16" s="217"/>
      <c r="Y16" s="181">
        <f>Y15-K16-L16</f>
        <v>-2467940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46158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2305413.1463636355</v>
      </c>
      <c r="P17" s="7">
        <f t="shared" si="6"/>
        <v>25359544.609999992</v>
      </c>
      <c r="Q17" s="164">
        <f>Q16+N17</f>
        <v>2477213.5099999998</v>
      </c>
      <c r="R17" s="29">
        <f t="shared" si="1"/>
        <v>1441.916848872896</v>
      </c>
      <c r="S17" s="5">
        <f>SUM($Q$7:$Q17)/T17</f>
        <v>2477213.1463636355</v>
      </c>
      <c r="T17" s="18">
        <v>11</v>
      </c>
      <c r="U17" s="27"/>
      <c r="V17" s="136"/>
      <c r="W17" s="105"/>
      <c r="X17" s="217"/>
      <c r="Y17" s="181">
        <f t="shared" si="7"/>
        <v>-2467940</v>
      </c>
      <c r="Z17" s="217"/>
      <c r="AA17" s="92"/>
      <c r="AC17" s="92"/>
    </row>
    <row r="18" spans="2:31">
      <c r="B18" s="116">
        <v>46159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2305413.1766666658</v>
      </c>
      <c r="P18" s="7">
        <f t="shared" si="6"/>
        <v>27664958.11999999</v>
      </c>
      <c r="Q18" s="164">
        <f t="shared" ref="Q18" si="10">Q17+N18</f>
        <v>2477213.5099999998</v>
      </c>
      <c r="R18" s="29">
        <f t="shared" si="1"/>
        <v>1441.9168665114469</v>
      </c>
      <c r="S18" s="5">
        <f>SUM($Q$7:$Q18)/T18</f>
        <v>2477213.1766666658</v>
      </c>
      <c r="T18" s="18">
        <v>12</v>
      </c>
      <c r="U18" s="27"/>
      <c r="V18" s="136"/>
      <c r="W18" s="105"/>
      <c r="X18" s="217"/>
      <c r="Y18" s="181">
        <f t="shared" si="7"/>
        <v>-2467940</v>
      </c>
      <c r="Z18" s="217"/>
      <c r="AA18" s="92"/>
    </row>
    <row r="19" spans="2:31">
      <c r="B19" s="116">
        <v>46160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2305413.2023076913</v>
      </c>
      <c r="P19" s="7">
        <f t="shared" si="6"/>
        <v>29970371.629999988</v>
      </c>
      <c r="Q19" s="164">
        <f>Q18+N19</f>
        <v>2477213.5099999998</v>
      </c>
      <c r="R19" s="29">
        <f t="shared" si="1"/>
        <v>1441.9168814363745</v>
      </c>
      <c r="S19" s="5">
        <f>SUM($Q$7:$Q19)/T19</f>
        <v>2477213.2023076913</v>
      </c>
      <c r="T19" s="18">
        <v>13</v>
      </c>
      <c r="U19" s="138">
        <f>B19</f>
        <v>46160</v>
      </c>
      <c r="V19" s="310"/>
      <c r="W19" s="105"/>
      <c r="X19" s="217" t="e">
        <f>AVERAGE(W19:W27)</f>
        <v>#DIV/0!</v>
      </c>
      <c r="Y19" s="181">
        <f>Y18-K19-L19</f>
        <v>-2467940</v>
      </c>
      <c r="Z19" s="217">
        <f>AVERAGE(Y19:Y27)</f>
        <v>-2467940.3333333335</v>
      </c>
      <c r="AA19" s="92"/>
      <c r="AD19" s="309"/>
    </row>
    <row r="20" spans="2:31">
      <c r="B20" s="116">
        <v>46161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2305413.2242857134</v>
      </c>
      <c r="P20" s="7">
        <f t="shared" si="6"/>
        <v>32275785.139999986</v>
      </c>
      <c r="Q20" s="164">
        <f>Q19+N20</f>
        <v>2477213.5099999998</v>
      </c>
      <c r="R20" s="29">
        <f t="shared" si="1"/>
        <v>1441.9168942291697</v>
      </c>
      <c r="S20" s="5">
        <f>SUM($Q$7:$Q20)/T20</f>
        <v>2477213.2242857134</v>
      </c>
      <c r="T20" s="18">
        <v>14</v>
      </c>
      <c r="U20" s="138">
        <f>B19+8</f>
        <v>46168</v>
      </c>
      <c r="V20" s="131"/>
      <c r="W20" s="105"/>
      <c r="X20" s="217"/>
      <c r="Y20" s="181">
        <f>Y19-K20-L20</f>
        <v>-2467940</v>
      </c>
      <c r="Z20" s="217"/>
      <c r="AA20" s="92"/>
      <c r="AB20" s="92"/>
    </row>
    <row r="21" spans="2:31">
      <c r="B21" s="116">
        <v>46162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0</v>
      </c>
      <c r="O21" s="67">
        <f t="shared" si="3"/>
        <v>2305413.2433333322</v>
      </c>
      <c r="P21" s="7">
        <f t="shared" si="6"/>
        <v>34581198.649999984</v>
      </c>
      <c r="Q21" s="164">
        <f>Q20+N21</f>
        <v>2477213.5099999998</v>
      </c>
      <c r="R21" s="29">
        <f t="shared" si="1"/>
        <v>1441.9169053162586</v>
      </c>
      <c r="S21" s="5">
        <f>SUM($Q$7:$Q21)/T21</f>
        <v>2477213.2433333322</v>
      </c>
      <c r="T21" s="18">
        <v>15</v>
      </c>
      <c r="U21" s="4"/>
      <c r="V21" s="131"/>
      <c r="W21" s="105"/>
      <c r="X21" s="217"/>
      <c r="Y21" s="181">
        <f>Y20-K21-L21</f>
        <v>-2467940</v>
      </c>
      <c r="Z21" s="217"/>
      <c r="AA21" s="92"/>
    </row>
    <row r="22" spans="2:31">
      <c r="B22" s="116">
        <v>46163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2305413.1974999988</v>
      </c>
      <c r="P22" s="7">
        <f t="shared" si="6"/>
        <v>36886611.159999982</v>
      </c>
      <c r="Q22" s="164">
        <f>Q21+N22-1</f>
        <v>2477212.5099999998</v>
      </c>
      <c r="R22" s="29">
        <f t="shared" si="1"/>
        <v>1441.9168786379505</v>
      </c>
      <c r="S22" s="5">
        <f>SUM($Q$7:$Q22)/T22</f>
        <v>2477213.1974999988</v>
      </c>
      <c r="T22" s="18">
        <v>16</v>
      </c>
      <c r="U22" s="4"/>
      <c r="V22" s="131"/>
      <c r="W22" s="105"/>
      <c r="X22" s="217"/>
      <c r="Y22" s="181">
        <f>Y21-K22-L22</f>
        <v>-2467940</v>
      </c>
      <c r="Z22" s="217"/>
      <c r="AA22" s="92"/>
    </row>
    <row r="23" spans="2:31">
      <c r="B23" s="116">
        <v>46164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2305413.2158823516</v>
      </c>
      <c r="P23" s="7">
        <f t="shared" si="6"/>
        <v>39192024.669999979</v>
      </c>
      <c r="Q23" s="164">
        <f>Q22+N23+1</f>
        <v>2477213.5099999998</v>
      </c>
      <c r="R23" s="29">
        <f t="shared" si="1"/>
        <v>1441.9168893378067</v>
      </c>
      <c r="S23" s="5">
        <f>SUM($Q$7:$Q23)/T23</f>
        <v>2477213.2158823516</v>
      </c>
      <c r="T23" s="18">
        <v>17</v>
      </c>
      <c r="U23" s="27"/>
      <c r="V23" s="135"/>
      <c r="W23" s="105"/>
      <c r="X23" s="217"/>
      <c r="Y23" s="181">
        <f>Y22-K23-L23-1</f>
        <v>-2467941</v>
      </c>
      <c r="Z23" s="217"/>
      <c r="AA23" s="92"/>
    </row>
    <row r="24" spans="2:31">
      <c r="B24" s="116">
        <v>46165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2305413.2322222209</v>
      </c>
      <c r="P24" s="7">
        <f t="shared" si="6"/>
        <v>41497438.179999977</v>
      </c>
      <c r="Q24" s="164">
        <f>Q23+N24</f>
        <v>2477213.5099999998</v>
      </c>
      <c r="R24" s="29">
        <f t="shared" si="1"/>
        <v>1441.91689884879</v>
      </c>
      <c r="S24" s="5">
        <f>SUM($Q$7:$Q24)/T24</f>
        <v>2477213.2322222209</v>
      </c>
      <c r="T24" s="18">
        <v>18</v>
      </c>
      <c r="U24" s="4"/>
      <c r="V24" s="135"/>
      <c r="W24" s="105"/>
      <c r="X24" s="217"/>
      <c r="Y24" s="181">
        <f t="shared" ref="Y24:Y48" si="13">Y23-K24-L24</f>
        <v>-2467941</v>
      </c>
      <c r="Z24" s="217"/>
      <c r="AA24" s="92"/>
      <c r="AD24" s="1"/>
      <c r="AE24" s="1"/>
    </row>
    <row r="25" spans="2:31">
      <c r="B25" s="116">
        <v>46166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2305413.246842104</v>
      </c>
      <c r="P25" s="7">
        <f t="shared" si="6"/>
        <v>43802851.689999975</v>
      </c>
      <c r="Q25" s="164">
        <f>Q24+N25</f>
        <v>2477213.5099999998</v>
      </c>
      <c r="R25" s="29">
        <f t="shared" si="1"/>
        <v>1441.91632528644</v>
      </c>
      <c r="S25" s="5">
        <f>SUM($Q$7:$Q25)/T25-1</f>
        <v>2477212.246842104</v>
      </c>
      <c r="T25" s="18">
        <v>19</v>
      </c>
      <c r="U25" s="4"/>
      <c r="V25" s="131"/>
      <c r="W25" s="105"/>
      <c r="X25" s="217"/>
      <c r="Y25" s="181">
        <f t="shared" si="13"/>
        <v>-2467941</v>
      </c>
      <c r="Z25" s="217"/>
      <c r="AA25" s="92"/>
      <c r="AD25" s="1"/>
      <c r="AE25" s="1"/>
    </row>
    <row r="26" spans="2:31" ht="12.75" customHeight="1">
      <c r="B26" s="116">
        <v>46167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2305413.2099999986</v>
      </c>
      <c r="P26" s="7">
        <f t="shared" si="6"/>
        <v>46108264.199999973</v>
      </c>
      <c r="Q26" s="164">
        <f>Q25+N26-1</f>
        <v>2477212.5099999998</v>
      </c>
      <c r="R26" s="29">
        <f t="shared" si="1"/>
        <v>1441.9168859138524</v>
      </c>
      <c r="S26" s="5">
        <f>SUM($Q$7:$Q26)/T26</f>
        <v>2477213.2099999986</v>
      </c>
      <c r="T26" s="18">
        <v>20</v>
      </c>
      <c r="U26" s="138">
        <f>B26</f>
        <v>46167</v>
      </c>
      <c r="V26" s="310"/>
      <c r="W26" s="105"/>
      <c r="X26" s="217" t="e">
        <f>AVERAGE(W26:W34)</f>
        <v>#DIV/0!</v>
      </c>
      <c r="Y26" s="181">
        <f>Y25-K26-L26+1</f>
        <v>-2467940</v>
      </c>
      <c r="Z26" s="217">
        <f>AVERAGE(Y26:Y34)</f>
        <v>-2467939</v>
      </c>
      <c r="AC26" s="92"/>
      <c r="AD26" s="1"/>
      <c r="AE26" s="1"/>
    </row>
    <row r="27" spans="2:31">
      <c r="B27" s="116">
        <v>46168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2305413.1766666654</v>
      </c>
      <c r="P27" s="7">
        <f t="shared" si="6"/>
        <v>48413676.709999971</v>
      </c>
      <c r="Q27" s="164">
        <f>Q26+N27</f>
        <v>2477212.5099999998</v>
      </c>
      <c r="R27" s="29">
        <f t="shared" si="1"/>
        <v>1441.9174485836238</v>
      </c>
      <c r="S27" s="5">
        <f>SUM($Q$7:$Q27)/T27+1</f>
        <v>2477214.1766666654</v>
      </c>
      <c r="T27" s="18">
        <v>21</v>
      </c>
      <c r="U27" s="138">
        <f>B28+6</f>
        <v>46175</v>
      </c>
      <c r="V27" s="159"/>
      <c r="W27" s="105"/>
      <c r="X27" s="217"/>
      <c r="Y27" s="181">
        <f>Y26-K27-L27</f>
        <v>-2467940</v>
      </c>
      <c r="Z27" s="217"/>
      <c r="AA27" s="92"/>
      <c r="AD27" s="1"/>
      <c r="AE27" s="1"/>
    </row>
    <row r="28" spans="2:31">
      <c r="B28" s="116">
        <v>46169</v>
      </c>
      <c r="C28" s="14" t="str">
        <f t="shared" si="0"/>
        <v/>
      </c>
      <c r="D28" s="87">
        <v>-2648</v>
      </c>
      <c r="E28" s="87"/>
      <c r="F28" s="23"/>
      <c r="G28" s="26">
        <f>D28+E28+F28-E27-F27</f>
        <v>-2648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-2648</v>
      </c>
      <c r="O28" s="67">
        <f t="shared" si="3"/>
        <v>2305292.6918181805</v>
      </c>
      <c r="P28" s="7">
        <f t="shared" si="6"/>
        <v>50716439.219999969</v>
      </c>
      <c r="Q28" s="164">
        <f>Q27+N28-2</f>
        <v>2474562.5099999998</v>
      </c>
      <c r="R28" s="29">
        <f t="shared" si="1"/>
        <v>1441.8467356333997</v>
      </c>
      <c r="S28" s="5">
        <f>SUM($Q$7:$Q28)/T28</f>
        <v>2477092.6918181805</v>
      </c>
      <c r="T28" s="18">
        <v>22</v>
      </c>
      <c r="U28" s="4"/>
      <c r="V28" s="131"/>
      <c r="W28" s="105"/>
      <c r="X28" s="217"/>
      <c r="Y28" s="181">
        <f>Y27-K28-L28+3</f>
        <v>-2467937</v>
      </c>
      <c r="Z28" s="217"/>
      <c r="AA28" s="92"/>
      <c r="AD28" s="1"/>
      <c r="AE28" s="1"/>
    </row>
    <row r="29" spans="2:31">
      <c r="B29" s="116">
        <v>46170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2305182.7273913031</v>
      </c>
      <c r="P29" s="7">
        <f t="shared" si="6"/>
        <v>53019202.729999967</v>
      </c>
      <c r="Q29" s="164">
        <f>Q28+N29+1</f>
        <v>2474563.5099999998</v>
      </c>
      <c r="R29" s="29">
        <f t="shared" si="1"/>
        <v>1441.78272840006</v>
      </c>
      <c r="S29" s="5">
        <f>SUM($Q$7:$Q29)/T29</f>
        <v>2476982.7273913031</v>
      </c>
      <c r="T29" s="18">
        <v>23</v>
      </c>
      <c r="U29" s="4"/>
      <c r="V29" s="131"/>
      <c r="W29" s="105"/>
      <c r="X29" s="217"/>
      <c r="Y29" s="181">
        <f>Y28-K29-L29-2</f>
        <v>-2467939</v>
      </c>
      <c r="Z29" s="217"/>
      <c r="AA29" s="92"/>
      <c r="AD29" s="1"/>
      <c r="AE29" s="1"/>
    </row>
    <row r="30" spans="2:31">
      <c r="B30" s="116">
        <v>46171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2305081.9683333319</v>
      </c>
      <c r="P30" s="7">
        <f t="shared" si="6"/>
        <v>55321967.239999965</v>
      </c>
      <c r="Q30" s="164">
        <f>Q29+N30+1</f>
        <v>2474564.5099999998</v>
      </c>
      <c r="R30" s="29">
        <f t="shared" si="1"/>
        <v>1441.7240793558392</v>
      </c>
      <c r="S30" s="5">
        <f>SUM($Q$7:$Q30)/T30</f>
        <v>2476881.9683333319</v>
      </c>
      <c r="T30" s="18">
        <v>24</v>
      </c>
      <c r="U30" s="4"/>
      <c r="V30" s="131"/>
      <c r="W30" s="105"/>
      <c r="X30" s="217"/>
      <c r="Y30" s="181">
        <f t="shared" si="13"/>
        <v>-2467939</v>
      </c>
      <c r="Z30" s="217"/>
      <c r="AA30" s="92"/>
      <c r="AD30" s="1"/>
      <c r="AE30" s="1"/>
    </row>
    <row r="31" spans="2:31">
      <c r="B31" s="116">
        <v>46172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2304989.2699999986</v>
      </c>
      <c r="P31" s="7">
        <f t="shared" si="6"/>
        <v>57624731.749999963</v>
      </c>
      <c r="Q31" s="164">
        <f t="shared" ref="Q31:Q39" si="15">Q30+N31</f>
        <v>2474564.5099999998</v>
      </c>
      <c r="R31" s="29">
        <f t="shared" si="1"/>
        <v>1441.6701222351562</v>
      </c>
      <c r="S31" s="5">
        <f>SUM($Q$7:$Q31)/T31</f>
        <v>2476789.2699999986</v>
      </c>
      <c r="T31" s="18">
        <v>25</v>
      </c>
      <c r="U31" s="4"/>
      <c r="V31" s="137"/>
      <c r="W31" s="105"/>
      <c r="X31" s="217"/>
      <c r="Y31" s="181">
        <f t="shared" si="13"/>
        <v>-2467939</v>
      </c>
      <c r="Z31" s="217"/>
      <c r="AA31" s="92"/>
      <c r="AB31" s="92"/>
      <c r="AD31" s="1"/>
      <c r="AE31" s="1"/>
    </row>
    <row r="32" spans="2:31">
      <c r="B32" s="116">
        <v>46173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2304903.7023076909</v>
      </c>
      <c r="P32" s="7">
        <f t="shared" si="6"/>
        <v>59927496.259999961</v>
      </c>
      <c r="Q32" s="164">
        <f t="shared" si="15"/>
        <v>2474564.5099999998</v>
      </c>
      <c r="R32" s="29">
        <f t="shared" si="1"/>
        <v>1441.6203156622182</v>
      </c>
      <c r="S32" s="5">
        <f>SUM($Q$7:$Q32)/T32</f>
        <v>2476703.7023076909</v>
      </c>
      <c r="T32" s="18">
        <v>26</v>
      </c>
      <c r="U32" s="27"/>
      <c r="V32" s="137"/>
      <c r="W32" s="105"/>
      <c r="X32" s="217"/>
      <c r="Y32" s="181">
        <f t="shared" si="13"/>
        <v>-2467939</v>
      </c>
      <c r="Z32" s="217"/>
      <c r="AD32" s="1"/>
      <c r="AE32" s="1"/>
    </row>
    <row r="33" spans="2:31">
      <c r="B33" s="116">
        <v>46174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2304824.4359259242</v>
      </c>
      <c r="P33" s="7">
        <f t="shared" si="6"/>
        <v>62230259.769999959</v>
      </c>
      <c r="Q33" s="164">
        <f>Q32+N33-1</f>
        <v>2474563.5099999998</v>
      </c>
      <c r="R33" s="29">
        <f t="shared" si="1"/>
        <v>1441.5741769068243</v>
      </c>
      <c r="S33" s="5">
        <f>SUM($Q$7:$Q33)/T33</f>
        <v>2476624.4359259242</v>
      </c>
      <c r="T33" s="18">
        <v>27</v>
      </c>
      <c r="U33" s="138">
        <f>B33</f>
        <v>46174</v>
      </c>
      <c r="V33" s="131"/>
      <c r="W33" s="105"/>
      <c r="X33" s="217" t="e">
        <f>AVERAGE(W33:W41)</f>
        <v>#DIV/0!</v>
      </c>
      <c r="Y33" s="181">
        <f>Y32-K33-L33</f>
        <v>-2467939</v>
      </c>
      <c r="Z33" s="217">
        <f>AVERAGE(Y33:Y41)</f>
        <v>-2467940.4444444445</v>
      </c>
      <c r="AD33" s="1"/>
      <c r="AE33" s="1"/>
    </row>
    <row r="34" spans="2:31">
      <c r="B34" s="116">
        <v>46175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2304750.8314285697</v>
      </c>
      <c r="P34" s="7">
        <f t="shared" si="6"/>
        <v>64533023.279999956</v>
      </c>
      <c r="Q34" s="164">
        <f>Q33+N34</f>
        <v>2474563.5099999998</v>
      </c>
      <c r="R34" s="29">
        <f t="shared" si="1"/>
        <v>1441.5313337768159</v>
      </c>
      <c r="S34" s="5">
        <f>SUM($Q$7:$Q34)/T34</f>
        <v>2476550.8314285697</v>
      </c>
      <c r="T34" s="18">
        <v>28</v>
      </c>
      <c r="U34" s="138">
        <f>B33+8</f>
        <v>46182</v>
      </c>
      <c r="V34" s="131"/>
      <c r="W34" s="105"/>
      <c r="X34" s="217"/>
      <c r="Y34" s="181">
        <f t="shared" si="13"/>
        <v>-2467939</v>
      </c>
      <c r="Z34" s="217"/>
      <c r="AA34" s="92"/>
      <c r="AD34" s="1"/>
      <c r="AE34" s="1"/>
    </row>
    <row r="35" spans="2:31">
      <c r="B35" s="116">
        <v>46176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2304682.3375862055</v>
      </c>
      <c r="P35" s="7">
        <f t="shared" si="6"/>
        <v>66835787.789999954</v>
      </c>
      <c r="Q35" s="164">
        <f>Q34+N35+1</f>
        <v>2474564.5099999998</v>
      </c>
      <c r="R35" s="29">
        <f t="shared" si="1"/>
        <v>1441.4914654168833</v>
      </c>
      <c r="S35" s="5">
        <f>SUM($Q$7:$Q35)/T35</f>
        <v>2476482.3375862055</v>
      </c>
      <c r="T35" s="18">
        <v>29</v>
      </c>
      <c r="U35" s="4"/>
      <c r="V35" s="131"/>
      <c r="W35" s="105"/>
      <c r="X35" s="217"/>
      <c r="Y35" s="181">
        <f>Y34-K35-L35-1</f>
        <v>-2467940</v>
      </c>
      <c r="Z35" s="217"/>
      <c r="AA35" s="92"/>
      <c r="AD35" s="1"/>
      <c r="AE35" s="1"/>
    </row>
    <row r="36" spans="2:31">
      <c r="B36" s="116">
        <v>46177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2304618.4766666652</v>
      </c>
      <c r="P36" s="7">
        <f t="shared" si="6"/>
        <v>69138554.299999952</v>
      </c>
      <c r="Q36" s="164">
        <f>Q35+N36+2</f>
        <v>2474566.5099999998</v>
      </c>
      <c r="R36" s="29">
        <f t="shared" si="1"/>
        <v>1441.4548758246017</v>
      </c>
      <c r="S36" s="5">
        <f>SUM($Q$7:$Q36)/T36+1</f>
        <v>2476419.4766666656</v>
      </c>
      <c r="T36" s="18">
        <v>30</v>
      </c>
      <c r="U36" s="4"/>
      <c r="V36" s="136"/>
      <c r="W36" s="105"/>
      <c r="X36" s="217"/>
      <c r="Y36" s="181">
        <f>Y35-K36-L36-1</f>
        <v>-2467941</v>
      </c>
      <c r="Z36" s="217"/>
      <c r="AD36" s="1"/>
      <c r="AE36" s="1"/>
    </row>
    <row r="37" spans="2:31">
      <c r="B37" s="116">
        <v>46178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2304558.7035483858</v>
      </c>
      <c r="P37" s="7">
        <f t="shared" si="6"/>
        <v>71441319.809999958</v>
      </c>
      <c r="Q37" s="164">
        <f>Q36+N37-1</f>
        <v>2474565.5099999998</v>
      </c>
      <c r="R37" s="29">
        <f t="shared" si="1"/>
        <v>1441.4200835555216</v>
      </c>
      <c r="S37" s="5">
        <f>SUM($Q$7:$Q37)/T37+1</f>
        <v>2476359.7035483862</v>
      </c>
      <c r="T37" s="18">
        <v>31</v>
      </c>
      <c r="U37" s="27"/>
      <c r="V37" s="137"/>
      <c r="W37" s="105"/>
      <c r="X37" s="217"/>
      <c r="Y37" s="181">
        <f t="shared" si="13"/>
        <v>-2467941</v>
      </c>
      <c r="Z37" s="217"/>
      <c r="AA37" s="92"/>
      <c r="AD37" s="1"/>
      <c r="AE37" s="1"/>
    </row>
    <row r="38" spans="2:31">
      <c r="B38" s="116">
        <v>46179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2304502.6662499988</v>
      </c>
      <c r="P38" s="7">
        <f t="shared" si="6"/>
        <v>73744085.319999963</v>
      </c>
      <c r="Q38" s="164">
        <f>Q37+N38</f>
        <v>2474565.5099999998</v>
      </c>
      <c r="R38" s="29">
        <f t="shared" si="1"/>
        <v>1441.3868837310822</v>
      </c>
      <c r="S38" s="5">
        <f>SUM($Q$7:$Q38)/T38</f>
        <v>2476302.6662499993</v>
      </c>
      <c r="T38" s="18">
        <v>32</v>
      </c>
      <c r="U38" s="27"/>
      <c r="V38" s="137"/>
      <c r="W38" s="105"/>
      <c r="X38" s="217"/>
      <c r="Y38" s="181">
        <f t="shared" si="13"/>
        <v>-2467941</v>
      </c>
      <c r="Z38" s="217"/>
      <c r="AD38" s="1"/>
      <c r="AE38" s="1"/>
    </row>
    <row r="39" spans="2:31">
      <c r="B39" s="116">
        <v>46180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2304450.025151514</v>
      </c>
      <c r="P39" s="7">
        <f t="shared" si="6"/>
        <v>76046850.829999968</v>
      </c>
      <c r="Q39" s="164">
        <f t="shared" si="15"/>
        <v>2474565.5099999998</v>
      </c>
      <c r="R39" s="29">
        <f t="shared" si="1"/>
        <v>1441.35624281229</v>
      </c>
      <c r="S39" s="5">
        <f>SUM($Q$7:$Q39)/T39</f>
        <v>2476250.0251515144</v>
      </c>
      <c r="T39" s="18">
        <v>33</v>
      </c>
      <c r="U39" s="27"/>
      <c r="V39" s="137"/>
      <c r="W39" s="105"/>
      <c r="X39" s="217"/>
      <c r="Y39" s="181">
        <f t="shared" si="13"/>
        <v>-2467941</v>
      </c>
      <c r="Z39" s="217"/>
      <c r="AD39" s="1"/>
      <c r="AE39" s="1"/>
    </row>
    <row r="40" spans="2:31">
      <c r="B40" s="116">
        <v>46181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2304400.5099999993</v>
      </c>
      <c r="P40" s="7">
        <f t="shared" si="6"/>
        <v>78349617.339999974</v>
      </c>
      <c r="Q40" s="164">
        <f>Q39+N40+1</f>
        <v>2474566.5099999998</v>
      </c>
      <c r="R40" s="29">
        <f t="shared" si="1"/>
        <v>1441.3274214202559</v>
      </c>
      <c r="S40" s="5">
        <f>SUM($Q$7:$Q40)/T40</f>
        <v>2476200.5099999998</v>
      </c>
      <c r="T40" s="18">
        <v>34</v>
      </c>
      <c r="U40" s="138">
        <f>B40</f>
        <v>46181</v>
      </c>
      <c r="V40" s="131"/>
      <c r="W40" s="105"/>
      <c r="X40" s="217" t="e">
        <f>AVERAGE(W40:W48)</f>
        <v>#DIV/0!</v>
      </c>
      <c r="Y40" s="181">
        <f t="shared" si="13"/>
        <v>-2467941</v>
      </c>
      <c r="Z40" s="217">
        <f>AVERAGE(Y40:Y48)</f>
        <v>-2467941</v>
      </c>
      <c r="AD40" s="1"/>
      <c r="AE40" s="1"/>
    </row>
    <row r="41" spans="2:31">
      <c r="B41" s="116">
        <v>46182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2304353.7957142852</v>
      </c>
      <c r="P41" s="7">
        <f t="shared" si="6"/>
        <v>80652382.849999979</v>
      </c>
      <c r="Q41" s="164">
        <f>Q40+N41-1</f>
        <v>2474565.5099999998</v>
      </c>
      <c r="R41" s="29">
        <f t="shared" si="1"/>
        <v>1441.3002303342757</v>
      </c>
      <c r="S41" s="5">
        <f>SUM($Q$7:$Q41)/T41</f>
        <v>2476153.7957142857</v>
      </c>
      <c r="T41" s="18">
        <v>35</v>
      </c>
      <c r="U41" s="138">
        <f>B40+8</f>
        <v>46189</v>
      </c>
      <c r="V41" s="131"/>
      <c r="W41" s="105"/>
      <c r="X41" s="217"/>
      <c r="Y41" s="181">
        <f t="shared" si="13"/>
        <v>-2467941</v>
      </c>
      <c r="Z41" s="217"/>
      <c r="AD41" s="1"/>
      <c r="AE41" s="1"/>
    </row>
    <row r="42" spans="2:31">
      <c r="B42" s="116">
        <v>46183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2304309.7044444438</v>
      </c>
      <c r="P42" s="7">
        <f t="shared" si="6"/>
        <v>82955149.359999985</v>
      </c>
      <c r="Q42" s="164">
        <f>Q41+N42+1</f>
        <v>2474566.5099999998</v>
      </c>
      <c r="R42" s="29">
        <f t="shared" si="1"/>
        <v>1441.2745660328546</v>
      </c>
      <c r="S42" s="5">
        <f>SUM($Q$7:$Q42)/T42</f>
        <v>2476109.7044444443</v>
      </c>
      <c r="T42" s="18">
        <v>36</v>
      </c>
      <c r="U42" s="138"/>
      <c r="V42" s="131"/>
      <c r="W42" s="105"/>
      <c r="X42" s="217"/>
      <c r="Y42" s="181">
        <f t="shared" si="13"/>
        <v>-2467941</v>
      </c>
      <c r="Z42" s="217"/>
      <c r="AD42" s="1"/>
      <c r="AE42" s="1"/>
    </row>
    <row r="43" spans="2:31">
      <c r="B43" s="116">
        <v>46184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2304267.9964864864</v>
      </c>
      <c r="P43" s="7">
        <f t="shared" si="6"/>
        <v>85257915.86999999</v>
      </c>
      <c r="Q43" s="164">
        <f>Q42+N43</f>
        <v>2474566.5099999998</v>
      </c>
      <c r="R43" s="29">
        <f t="shared" si="1"/>
        <v>1441.2502889909699</v>
      </c>
      <c r="S43" s="5">
        <f>SUM($Q$7:$Q43)/T43</f>
        <v>2476067.9964864864</v>
      </c>
      <c r="T43" s="18">
        <v>37</v>
      </c>
      <c r="U43" s="138"/>
      <c r="V43" s="131"/>
      <c r="W43" s="105"/>
      <c r="X43" s="217"/>
      <c r="Y43" s="181">
        <f t="shared" si="13"/>
        <v>-2467941</v>
      </c>
      <c r="Z43" s="217"/>
      <c r="AD43" s="1"/>
      <c r="AE43" s="1"/>
    </row>
    <row r="44" spans="2:31">
      <c r="B44" s="116">
        <v>46185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2304228.4573684209</v>
      </c>
      <c r="P44" s="7">
        <f t="shared" si="6"/>
        <v>87560681.379999995</v>
      </c>
      <c r="Q44" s="164">
        <f>Q43+N44-1</f>
        <v>2474565.5099999998</v>
      </c>
      <c r="R44" s="29">
        <f t="shared" si="1"/>
        <v>1441.2272743704432</v>
      </c>
      <c r="S44" s="5">
        <f>SUM($Q$7:$Q44)/T44</f>
        <v>2476028.4573684214</v>
      </c>
      <c r="T44" s="18">
        <v>38</v>
      </c>
      <c r="U44" s="138"/>
      <c r="V44" s="131"/>
      <c r="W44" s="105"/>
      <c r="X44" s="217"/>
      <c r="Y44" s="181">
        <f t="shared" si="13"/>
        <v>-2467941</v>
      </c>
      <c r="Z44" s="217"/>
      <c r="AD44" s="1"/>
      <c r="AE44" s="1"/>
    </row>
    <row r="45" spans="2:31">
      <c r="B45" s="116">
        <v>46186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2304190.9715384617</v>
      </c>
      <c r="P45" s="7">
        <f t="shared" si="6"/>
        <v>89863447.890000001</v>
      </c>
      <c r="Q45" s="164">
        <f>Q44+N45+1</f>
        <v>2474566.5099999998</v>
      </c>
      <c r="R45" s="29">
        <f t="shared" si="1"/>
        <v>1441.2054549117938</v>
      </c>
      <c r="S45" s="5">
        <f>SUM($Q$7:$Q45)/T45</f>
        <v>2475990.9715384617</v>
      </c>
      <c r="T45" s="18">
        <v>39</v>
      </c>
      <c r="U45" s="138"/>
      <c r="V45" s="131"/>
      <c r="W45" s="105"/>
      <c r="X45" s="217"/>
      <c r="Y45" s="181">
        <f t="shared" si="13"/>
        <v>-2467941</v>
      </c>
      <c r="Z45" s="217"/>
      <c r="AD45" s="1"/>
      <c r="AE45" s="1"/>
    </row>
    <row r="46" spans="2:31">
      <c r="B46" s="116">
        <v>46187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2304155.3600000003</v>
      </c>
      <c r="P46" s="7">
        <f t="shared" si="6"/>
        <v>92166214.400000006</v>
      </c>
      <c r="Q46" s="164">
        <f t="shared" ref="Q46" si="16">Q45+N46</f>
        <v>2474566.5099999998</v>
      </c>
      <c r="R46" s="29">
        <f t="shared" si="1"/>
        <v>1441.1847264260768</v>
      </c>
      <c r="S46" s="5">
        <f>SUM($Q$7:$Q46)/T46</f>
        <v>2475955.3600000003</v>
      </c>
      <c r="T46" s="18">
        <v>40</v>
      </c>
      <c r="U46" s="138"/>
      <c r="V46" s="131"/>
      <c r="W46" s="105"/>
      <c r="X46" s="217"/>
      <c r="Y46" s="181">
        <f t="shared" si="13"/>
        <v>-2467941</v>
      </c>
      <c r="Z46" s="217"/>
      <c r="AD46" s="1"/>
      <c r="AE46" s="1"/>
    </row>
    <row r="47" spans="2:31">
      <c r="B47" s="116">
        <v>46188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2304121.4856097563</v>
      </c>
      <c r="P47" s="7">
        <f t="shared" si="6"/>
        <v>94468980.910000011</v>
      </c>
      <c r="Q47" s="164">
        <f>Q46+N47</f>
        <v>2474566.5099999998</v>
      </c>
      <c r="R47" s="29">
        <f t="shared" si="1"/>
        <v>1441.1650090860053</v>
      </c>
      <c r="S47" s="5">
        <f>SUM($Q$7:$Q47)/T47</f>
        <v>2475921.4856097568</v>
      </c>
      <c r="T47" s="18">
        <v>41</v>
      </c>
      <c r="U47" s="138"/>
      <c r="V47" s="131"/>
      <c r="W47" s="105"/>
      <c r="X47" s="217"/>
      <c r="Y47" s="181">
        <f>Y46-K47-L47</f>
        <v>-2467941</v>
      </c>
      <c r="Z47" s="217"/>
      <c r="AD47" s="1"/>
      <c r="AE47" s="1"/>
    </row>
    <row r="48" spans="2:31">
      <c r="B48" s="116">
        <v>46189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2304089.2480952386</v>
      </c>
      <c r="P48" s="7">
        <f t="shared" si="6"/>
        <v>96771748.420000017</v>
      </c>
      <c r="Q48" s="164">
        <f>Q47+N48+1</f>
        <v>2474567.5099999998</v>
      </c>
      <c r="R48" s="29">
        <f t="shared" si="1"/>
        <v>1441.1462445257505</v>
      </c>
      <c r="S48" s="5">
        <f>SUM($Q$7:$Q48)/T48</f>
        <v>2475889.248095239</v>
      </c>
      <c r="T48" s="18">
        <v>42</v>
      </c>
      <c r="U48" s="138"/>
      <c r="V48" s="131"/>
      <c r="W48" s="105"/>
      <c r="X48" s="217"/>
      <c r="Y48" s="181">
        <f t="shared" si="13"/>
        <v>-2467941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 2026'!Q48</f>
        <v>2477213.5099999998</v>
      </c>
    </row>
    <row r="53" spans="4:7">
      <c r="D53" s="138" t="s">
        <v>4</v>
      </c>
      <c r="E53" s="139"/>
      <c r="F53" s="143"/>
      <c r="G53" s="91">
        <f>'Apr 2026'!E48</f>
        <v>0</v>
      </c>
    </row>
    <row r="54" spans="4:7">
      <c r="D54" s="138" t="s">
        <v>60</v>
      </c>
      <c r="E54" s="144"/>
      <c r="F54" s="143"/>
      <c r="G54" s="91">
        <f>'Apr 2026'!F48</f>
        <v>0</v>
      </c>
    </row>
    <row r="55" spans="4:7" ht="12.6" thickBot="1">
      <c r="D55" s="140" t="s">
        <v>46</v>
      </c>
      <c r="E55" s="145"/>
      <c r="F55" s="146"/>
      <c r="G55" s="158">
        <f>'Apr 2026'!Y48</f>
        <v>-2467940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00"/>
  <sheetViews>
    <sheetView topLeftCell="A5887" workbookViewId="0">
      <selection activeCell="D5900" sqref="D5900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  <c r="B5871">
        <v>14</v>
      </c>
      <c r="C5871" s="106">
        <v>2364721</v>
      </c>
    </row>
    <row r="5872" spans="1:3">
      <c r="A5872" s="102">
        <v>46106</v>
      </c>
      <c r="B5872">
        <v>6</v>
      </c>
      <c r="C5872" s="106">
        <v>2319307</v>
      </c>
    </row>
    <row r="5873" spans="1:3">
      <c r="A5873" s="102">
        <v>46107</v>
      </c>
      <c r="B5873">
        <v>13</v>
      </c>
      <c r="C5873" s="106">
        <v>2344468</v>
      </c>
    </row>
    <row r="5874" spans="1:3">
      <c r="A5874" s="102">
        <v>46108</v>
      </c>
      <c r="B5874">
        <v>69</v>
      </c>
      <c r="C5874" s="106">
        <v>2360957</v>
      </c>
    </row>
    <row r="5875" spans="1:3">
      <c r="A5875" s="102">
        <v>46109</v>
      </c>
      <c r="B5875">
        <v>69</v>
      </c>
      <c r="C5875" s="106">
        <v>2360957</v>
      </c>
    </row>
    <row r="5876" spans="1:3">
      <c r="A5876" s="102">
        <v>46110</v>
      </c>
      <c r="B5876">
        <v>69</v>
      </c>
      <c r="C5876" s="106">
        <v>2360957</v>
      </c>
    </row>
    <row r="5877" spans="1:3">
      <c r="A5877" s="102">
        <v>46111</v>
      </c>
      <c r="B5877">
        <v>119</v>
      </c>
      <c r="C5877" s="106">
        <v>2349557</v>
      </c>
    </row>
    <row r="5878" spans="1:3">
      <c r="A5878" s="102">
        <v>46112</v>
      </c>
      <c r="B5878">
        <v>470</v>
      </c>
      <c r="C5878" s="106">
        <v>2341202</v>
      </c>
    </row>
    <row r="5879" spans="1:3">
      <c r="A5879" s="102">
        <v>46113</v>
      </c>
      <c r="B5879">
        <v>0</v>
      </c>
      <c r="C5879" s="106">
        <v>2320652</v>
      </c>
    </row>
    <row r="5880" spans="1:3">
      <c r="A5880" s="102">
        <v>46114</v>
      </c>
      <c r="B5880">
        <v>0</v>
      </c>
      <c r="C5880" s="106">
        <v>2329445</v>
      </c>
    </row>
    <row r="5881" spans="1:3">
      <c r="A5881" s="102">
        <v>46115</v>
      </c>
      <c r="B5881">
        <v>0</v>
      </c>
      <c r="C5881" s="106">
        <v>2329445</v>
      </c>
    </row>
    <row r="5882" spans="1:3">
      <c r="A5882" s="102">
        <v>46116</v>
      </c>
      <c r="B5882">
        <v>0</v>
      </c>
      <c r="C5882" s="106">
        <v>2329445</v>
      </c>
    </row>
    <row r="5883" spans="1:3">
      <c r="A5883" s="102">
        <v>46117</v>
      </c>
      <c r="B5883">
        <v>0</v>
      </c>
      <c r="C5883" s="106">
        <v>2329445</v>
      </c>
    </row>
    <row r="5884" spans="1:3">
      <c r="A5884" s="102">
        <v>46118</v>
      </c>
      <c r="B5884">
        <v>0</v>
      </c>
      <c r="C5884" s="106">
        <v>2329445</v>
      </c>
    </row>
    <row r="5885" spans="1:3">
      <c r="A5885" s="102">
        <v>46119</v>
      </c>
      <c r="B5885">
        <v>0</v>
      </c>
      <c r="C5885" s="106">
        <v>2329873</v>
      </c>
    </row>
    <row r="5886" spans="1:3">
      <c r="A5886" s="102">
        <v>46120</v>
      </c>
      <c r="B5886">
        <v>0</v>
      </c>
      <c r="C5886" s="106">
        <v>2339434</v>
      </c>
    </row>
    <row r="5887" spans="1:3">
      <c r="A5887" s="102">
        <v>46121</v>
      </c>
      <c r="B5887">
        <v>0</v>
      </c>
      <c r="C5887" s="106">
        <v>2347624</v>
      </c>
    </row>
    <row r="5888" spans="1:3">
      <c r="A5888" s="102">
        <v>46122</v>
      </c>
      <c r="B5888">
        <v>0</v>
      </c>
      <c r="C5888" s="106">
        <v>2332449</v>
      </c>
    </row>
    <row r="5889" spans="1:3">
      <c r="A5889" s="102">
        <v>46123</v>
      </c>
      <c r="B5889">
        <v>0</v>
      </c>
      <c r="C5889" s="106">
        <v>2332449</v>
      </c>
    </row>
    <row r="5890" spans="1:3">
      <c r="A5890" s="102">
        <v>46124</v>
      </c>
      <c r="B5890">
        <v>0</v>
      </c>
      <c r="C5890" s="106">
        <v>2332449</v>
      </c>
    </row>
    <row r="5891" spans="1:3">
      <c r="A5891" s="102">
        <v>46125</v>
      </c>
      <c r="B5891">
        <v>80</v>
      </c>
      <c r="C5891" s="106">
        <v>2331140</v>
      </c>
    </row>
    <row r="5892" spans="1:3">
      <c r="A5892" s="102">
        <v>46126</v>
      </c>
      <c r="B5892">
        <v>0</v>
      </c>
      <c r="C5892" s="106">
        <v>2329145</v>
      </c>
    </row>
    <row r="5893" spans="1:3">
      <c r="A5893" s="102">
        <v>46127</v>
      </c>
      <c r="B5893">
        <v>21</v>
      </c>
      <c r="C5893" s="106">
        <v>2302326</v>
      </c>
    </row>
    <row r="5894" spans="1:3">
      <c r="A5894" s="102">
        <v>46128</v>
      </c>
      <c r="B5894">
        <v>0</v>
      </c>
      <c r="C5894" s="106">
        <v>2302099</v>
      </c>
    </row>
    <row r="5895" spans="1:3">
      <c r="A5895" s="102">
        <v>46129</v>
      </c>
      <c r="B5895">
        <v>9</v>
      </c>
      <c r="C5895" s="106">
        <v>2288247</v>
      </c>
    </row>
    <row r="5896" spans="1:3">
      <c r="A5896" s="102">
        <v>46130</v>
      </c>
      <c r="B5896">
        <v>9</v>
      </c>
      <c r="C5896" s="106">
        <v>2288247</v>
      </c>
    </row>
    <row r="5897" spans="1:3">
      <c r="A5897" s="102">
        <v>46131</v>
      </c>
      <c r="B5897">
        <v>9</v>
      </c>
      <c r="C5897" s="106">
        <v>2288247</v>
      </c>
    </row>
    <row r="5898" spans="1:3">
      <c r="A5898" s="102">
        <v>46132</v>
      </c>
      <c r="B5898">
        <v>11</v>
      </c>
      <c r="C5898" s="106">
        <v>2292565</v>
      </c>
    </row>
    <row r="5899" spans="1:3">
      <c r="A5899" s="102">
        <v>46133</v>
      </c>
      <c r="B5899">
        <v>16</v>
      </c>
      <c r="C5899" s="106">
        <v>2289072</v>
      </c>
    </row>
    <row r="5900" spans="1:3">
      <c r="A5900" s="102">
        <v>46134</v>
      </c>
      <c r="B5900">
        <v>24</v>
      </c>
      <c r="C5900" s="106">
        <v>2326087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  <row r="255" spans="1:5">
      <c r="A255" s="34" t="s">
        <v>406</v>
      </c>
      <c r="B255" s="34">
        <v>171375</v>
      </c>
      <c r="C255" s="34">
        <v>176291</v>
      </c>
      <c r="D255" s="34">
        <f t="shared" si="9"/>
        <v>4916</v>
      </c>
      <c r="E255" s="34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2026-04-23T09:26:56Z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